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805" activeTab="2"/>
  </bookViews>
  <sheets>
    <sheet name="基本信息" sheetId="6" r:id="rId1"/>
    <sheet name="支出情况" sheetId="7" r:id="rId2"/>
    <sheet name="自评信息" sheetId="8" r:id="rId3"/>
    <sheet name="自评评分" sheetId="9" r:id="rId4"/>
    <sheet name="自评报告" sheetId="10" state="hidden" r:id="rId5"/>
  </sheets>
  <calcPr calcId="144525"/>
</workbook>
</file>

<file path=xl/comments1.xml><?xml version="1.0" encoding="utf-8"?>
<comments xmlns="http://schemas.openxmlformats.org/spreadsheetml/2006/main">
  <authors>
    <author>闻刚</author>
  </authors>
  <commentList>
    <comment ref="B1" authorId="0">
      <text>
        <r>
          <rPr>
            <sz val="9"/>
            <rFont val="宋体"/>
            <charset val="134"/>
          </rPr>
          <t>导出模板带出</t>
        </r>
      </text>
    </comment>
    <comment ref="D1" authorId="0">
      <text>
        <r>
          <rPr>
            <sz val="9"/>
            <rFont val="宋体"/>
            <charset val="134"/>
          </rPr>
          <t>导出模板带出</t>
        </r>
      </text>
    </comment>
    <comment ref="B2" authorId="0">
      <text>
        <r>
          <rPr>
            <sz val="9"/>
            <rFont val="宋体"/>
            <charset val="134"/>
          </rPr>
          <t>必须填写，用户手工填写，小于等于200字</t>
        </r>
      </text>
    </comment>
    <comment ref="B3" authorId="0">
      <text>
        <r>
          <rPr>
            <sz val="9"/>
            <rFont val="宋体"/>
            <charset val="134"/>
          </rPr>
          <t xml:space="preserve">必须填写，用户手工填写，小于等于200字
</t>
        </r>
      </text>
    </comment>
    <comment ref="B4" authorId="0">
      <text>
        <r>
          <rPr>
            <sz val="9"/>
            <rFont val="宋体"/>
            <charset val="134"/>
          </rPr>
          <t xml:space="preserve">必须填写，用户手工填写，小于等于200字
</t>
        </r>
      </text>
    </comment>
  </commentList>
</comments>
</file>

<file path=xl/comments2.xml><?xml version="1.0" encoding="utf-8"?>
<comments xmlns="http://schemas.openxmlformats.org/spreadsheetml/2006/main">
  <authors>
    <author>闻刚</author>
  </authors>
  <commentList>
    <comment ref="B1" authorId="0">
      <text>
        <r>
          <rPr>
            <sz val="9"/>
            <rFont val="宋体"/>
            <charset val="134"/>
          </rPr>
          <t>导出模板带出</t>
        </r>
      </text>
    </comment>
    <comment ref="H1" authorId="0">
      <text>
        <r>
          <rPr>
            <sz val="9"/>
            <rFont val="宋体"/>
            <charset val="134"/>
          </rPr>
          <t>导出模板带出</t>
        </r>
      </text>
    </comment>
    <comment ref="I1" authorId="0">
      <text>
        <r>
          <rPr>
            <sz val="9"/>
            <rFont val="宋体"/>
            <charset val="134"/>
          </rPr>
          <t>导出模板带出</t>
        </r>
      </text>
    </comment>
    <comment ref="D2" authorId="0">
      <text>
        <r>
          <rPr>
            <sz val="9"/>
            <rFont val="宋体"/>
            <charset val="134"/>
          </rPr>
          <t>根据实际情况填写</t>
        </r>
      </text>
    </comment>
    <comment ref="H3" authorId="0">
      <text>
        <r>
          <rPr>
            <sz val="9"/>
            <rFont val="宋体"/>
            <charset val="134"/>
          </rPr>
          <t>根据实际情况填写</t>
        </r>
      </text>
    </comment>
    <comment ref="I3" authorId="0">
      <text>
        <r>
          <rPr>
            <sz val="9"/>
            <rFont val="宋体"/>
            <charset val="134"/>
          </rPr>
          <t>根据实际情况填写</t>
        </r>
      </text>
    </comment>
    <comment ref="J3" authorId="0">
      <text>
        <r>
          <rPr>
            <sz val="9"/>
            <rFont val="宋体"/>
            <charset val="134"/>
          </rPr>
          <t>根据实际情况填写</t>
        </r>
      </text>
    </comment>
    <comment ref="F9" authorId="0">
      <text>
        <r>
          <rPr>
            <sz val="9"/>
            <rFont val="宋体"/>
            <charset val="134"/>
          </rPr>
          <t>根据实际情况填写</t>
        </r>
      </text>
    </comment>
    <comment ref="F10" authorId="0">
      <text>
        <r>
          <rPr>
            <sz val="9"/>
            <rFont val="宋体"/>
            <charset val="134"/>
          </rPr>
          <t>根据实际情况填写</t>
        </r>
      </text>
    </comment>
  </commentList>
</comments>
</file>

<file path=xl/comments3.xml><?xml version="1.0" encoding="utf-8"?>
<comments xmlns="http://schemas.openxmlformats.org/spreadsheetml/2006/main">
  <authors>
    <author>闻刚</author>
  </authors>
  <commentList>
    <comment ref="G1" authorId="0">
      <text>
        <r>
          <rPr>
            <b/>
            <sz val="9"/>
            <rFont val="宋体"/>
            <charset val="134"/>
          </rPr>
          <t>评分分数小于等于各项对应分,为了便于统计请最多精确到0.1，如：1.1</t>
        </r>
      </text>
    </comment>
  </commentList>
</comments>
</file>

<file path=xl/sharedStrings.xml><?xml version="1.0" encoding="utf-8"?>
<sst xmlns="http://schemas.openxmlformats.org/spreadsheetml/2006/main" count="372" uniqueCount="274">
  <si>
    <t>部门名称</t>
  </si>
  <si>
    <t>深圳市大鹏新区葵涌中心幼儿园</t>
  </si>
  <si>
    <t>部门编码</t>
  </si>
  <si>
    <r>
      <rPr>
        <b/>
        <sz val="11"/>
        <color rgb="FFFF0000"/>
        <rFont val="宋体"/>
        <charset val="134"/>
      </rPr>
      <t>*</t>
    </r>
    <r>
      <rPr>
        <b/>
        <sz val="11"/>
        <color theme="1"/>
        <rFont val="宋体"/>
        <charset val="134"/>
      </rPr>
      <t>部门主要职责</t>
    </r>
  </si>
  <si>
    <t>1.认真贯彻教育方针，贯彻执行《幼儿园管理条例》《幼儿园工作规程》等文件要求，执行上级主管部门下达的各项工作，努力完成任务。
2.主持全园行政、业务管理，制定全园工作计划，做好实施、检查、总结工作。努力提高保教质量，提高服务质量。
3.负责聘任、调配工作人员，对全园教职工工作进行指导、检查、评估、考核，并给予奖惩。
4.加强全园教工的思想工作，进行职业道德教育，组织文化、业务学习。并为他们的政治、文化业务进修创造必要的条件，关心和逐步改善教工的生活工作条件，提高他们的政治、业务水平，维护他们的正当权益，形成良好园风。
5.坚持勤俭办园的方针，管理好园舍、设备和经费，督促事务、财务人员合理安排资金开支，搞好绿化工作，不断改善办园的条件。
6.增强民主管理意识，经常听取意见，改进工作。依靠和发挥党、政、工、团骨干作用，办好幼儿园。
7.努力学习，及时了解吸收幼儿工作的信息、经验、不断提高自身政治、文化业务素质，推动促进幼儿园各项工作的开展。
8.承办新区党工委、管委会和上级部门交办的其他事项。</t>
  </si>
  <si>
    <r>
      <rPr>
        <b/>
        <sz val="11"/>
        <color rgb="FFFF0000"/>
        <rFont val="宋体"/>
        <charset val="134"/>
      </rPr>
      <t>*</t>
    </r>
    <r>
      <rPr>
        <b/>
        <sz val="11"/>
        <color theme="1"/>
        <rFont val="宋体"/>
        <charset val="134"/>
      </rPr>
      <t>组织结构</t>
    </r>
  </si>
  <si>
    <t>内设：党支部、工会、行政部门（人事、办公室、资料室）、教育教学部门、后勤部门（安全部门、保健部门、财务部门）</t>
  </si>
  <si>
    <r>
      <rPr>
        <b/>
        <sz val="11"/>
        <color rgb="FFFF0000"/>
        <rFont val="宋体"/>
        <charset val="134"/>
      </rPr>
      <t>*</t>
    </r>
    <r>
      <rPr>
        <b/>
        <sz val="11"/>
        <color theme="1"/>
        <rFont val="宋体"/>
        <charset val="134"/>
      </rPr>
      <t>人员编制情况</t>
    </r>
  </si>
  <si>
    <t>单位核定事业编制总数6人。2021末实际在职编制人数6人，财政供养人员控制率100%。由养老保险基金发放养老金的离退休人员（人）1人；其中离休人员0人，财政补助退休人员0人，经费自理退休人员1人。年末其他人员59人，编外人员控制率90.77%，遗属人员0人。</t>
  </si>
  <si>
    <r>
      <rPr>
        <b/>
        <sz val="11"/>
        <color rgb="FFFF0000"/>
        <rFont val="宋体"/>
        <charset val="134"/>
      </rPr>
      <t>*</t>
    </r>
    <r>
      <rPr>
        <b/>
        <sz val="11"/>
        <color theme="1"/>
        <rFont val="宋体"/>
        <charset val="134"/>
      </rPr>
      <t>部门支出总金额（元）</t>
    </r>
  </si>
  <si>
    <r>
      <rPr>
        <b/>
        <sz val="11"/>
        <color rgb="FFFF0000"/>
        <rFont val="宋体"/>
        <charset val="134"/>
      </rPr>
      <t>*</t>
    </r>
    <r>
      <rPr>
        <b/>
        <sz val="11"/>
        <color theme="1"/>
        <rFont val="宋体"/>
        <charset val="134"/>
      </rPr>
      <t>部门基本支出总金额（元）</t>
    </r>
  </si>
  <si>
    <r>
      <rPr>
        <b/>
        <sz val="11"/>
        <color rgb="FFFF0000"/>
        <rFont val="宋体"/>
        <charset val="134"/>
      </rPr>
      <t>*</t>
    </r>
    <r>
      <rPr>
        <b/>
        <sz val="11"/>
        <color theme="1"/>
        <rFont val="宋体"/>
        <charset val="134"/>
      </rPr>
      <t>部门项目支出总金额（元）</t>
    </r>
  </si>
  <si>
    <t>预算调整（如有）原因及情况说明</t>
  </si>
  <si>
    <t>年初预算批复（收入）</t>
  </si>
  <si>
    <t xml:space="preserve">
上级财政年中下拨了保安经费、教育设备设施经费。</t>
  </si>
  <si>
    <t>全年调整后预算数</t>
  </si>
  <si>
    <t>年末执行数</t>
  </si>
  <si>
    <t>部门基本支出</t>
  </si>
  <si>
    <t>序号</t>
  </si>
  <si>
    <r>
      <rPr>
        <b/>
        <sz val="11"/>
        <color rgb="FFFF0000"/>
        <rFont val="宋体"/>
        <charset val="134"/>
      </rPr>
      <t>*</t>
    </r>
    <r>
      <rPr>
        <b/>
        <sz val="11"/>
        <color theme="1"/>
        <rFont val="宋体"/>
        <charset val="134"/>
      </rPr>
      <t>项目名称</t>
    </r>
  </si>
  <si>
    <r>
      <rPr>
        <b/>
        <sz val="11"/>
        <color rgb="FFFF0000"/>
        <rFont val="宋体"/>
        <charset val="134"/>
      </rPr>
      <t>*</t>
    </r>
    <r>
      <rPr>
        <b/>
        <sz val="11"/>
        <color theme="1"/>
        <rFont val="宋体"/>
        <charset val="134"/>
      </rPr>
      <t>预算金额（元）</t>
    </r>
  </si>
  <si>
    <r>
      <rPr>
        <b/>
        <sz val="11"/>
        <color rgb="FFFF0000"/>
        <rFont val="宋体"/>
        <charset val="134"/>
      </rPr>
      <t>*</t>
    </r>
    <r>
      <rPr>
        <b/>
        <sz val="11"/>
        <color theme="1"/>
        <rFont val="宋体"/>
        <charset val="134"/>
      </rPr>
      <t>预算调整后金额（元）</t>
    </r>
  </si>
  <si>
    <r>
      <rPr>
        <b/>
        <sz val="11"/>
        <color rgb="FFFF0000"/>
        <rFont val="宋体"/>
        <charset val="134"/>
      </rPr>
      <t>*</t>
    </r>
    <r>
      <rPr>
        <b/>
        <sz val="11"/>
        <color theme="1"/>
        <rFont val="宋体"/>
        <charset val="134"/>
      </rPr>
      <t>实际支出金额（元）</t>
    </r>
  </si>
  <si>
    <t>人员经费</t>
  </si>
  <si>
    <t>公用经费</t>
  </si>
  <si>
    <t>项目基本支出</t>
  </si>
  <si>
    <t>编外人员管理经费</t>
  </si>
  <si>
    <t>计生奖</t>
  </si>
  <si>
    <t>绩效考核</t>
  </si>
  <si>
    <t>设备购置及修缮经费</t>
  </si>
  <si>
    <t>养老保险</t>
  </si>
  <si>
    <t>疫情防控工作经费</t>
  </si>
  <si>
    <t>幼儿园发展经费</t>
  </si>
  <si>
    <t>在编人员公积金</t>
  </si>
  <si>
    <t>在编人员经费</t>
  </si>
  <si>
    <t>在编人员住房补贴</t>
  </si>
  <si>
    <t>职业年金</t>
  </si>
  <si>
    <t>住房维修及物业管理补贴</t>
  </si>
  <si>
    <t>人才发展专项经费</t>
  </si>
  <si>
    <t>小型项目经费</t>
  </si>
  <si>
    <t>拨付下属单位转移支付项目支出（如有）</t>
  </si>
  <si>
    <t>项目名称</t>
  </si>
  <si>
    <t>预算金额（元）</t>
  </si>
  <si>
    <t>预算调整后金额（元）</t>
  </si>
  <si>
    <t>实际支出金额（元）</t>
  </si>
  <si>
    <t/>
  </si>
  <si>
    <t>*部门名称</t>
  </si>
  <si>
    <t>年度主要任务完成情况</t>
  </si>
  <si>
    <t>任务名称</t>
  </si>
  <si>
    <t>主要内容</t>
  </si>
  <si>
    <t>*完成情况</t>
  </si>
  <si>
    <t>预算数（元）</t>
  </si>
  <si>
    <t>*执行数（元）</t>
  </si>
  <si>
    <t>总数</t>
  </si>
  <si>
    <t>其中财政拨款（元）</t>
  </si>
  <si>
    <t>其他资金（元）</t>
  </si>
  <si>
    <t>*其中财政拨款（元）</t>
  </si>
  <si>
    <t>*其他资金（元）</t>
  </si>
  <si>
    <t>基本支出</t>
  </si>
  <si>
    <t>根据2021年幼儿园工作计划，保障我园公用支出经费。</t>
  </si>
  <si>
    <t>保障我园公用支出经费。</t>
  </si>
  <si>
    <t>学前教育</t>
  </si>
  <si>
    <t>根据2021年幼儿园工作计划，本项目用于学校编内和编外人员管理、人员绩效考核、校园日常运行工作、教学活动、设备购置及修缮、疫情防控、党建工作、幼儿园发展以及计划项目等工作，保障我园综合管理工作和教学工作的正常运行。</t>
  </si>
  <si>
    <t>用于学校编内和编外人员管理、人员绩效考核、校园日常运行工作、教学活动、设备购置及修缮、疫情防控、党建工作、幼儿园发展以及计划项目等工作，保障我园综合管理工作和教学工作的正常运行。</t>
  </si>
  <si>
    <t>人才发展专项资金</t>
  </si>
  <si>
    <t>根据2021年幼儿园工作计划，本项目我校骨干教师后备人才选拔及津贴发放，发挥骨干教师示范作用，促进和带动我校骨干教师队伍的成长和发展。</t>
  </si>
  <si>
    <t>已完成我校骨干教师后备人才选拔及津贴发放，发挥骨干教师示范作用，促进和带动我校骨干教师队伍的成长和发展。</t>
  </si>
  <si>
    <t>政府性基金项目</t>
  </si>
  <si>
    <t>通过2021年政府投资项目经费-校园围墙改造维修维护工程，能改善我园办学品质，为幼儿、教职工提供安全、舒适的校园环境。</t>
  </si>
  <si>
    <t>年度总体目标完成情况</t>
  </si>
  <si>
    <t>预期目标</t>
  </si>
  <si>
    <t>*目标完成实际情况</t>
  </si>
  <si>
    <t>目标l：通过大鹏新区葵涌中心幼儿园食堂运行费、职工体检和日常运行经费的投入，保障大鹏新区葵涌中心幼儿园幼儿及教职工按时就餐，保障教师身体健康，为大鹏新区葵涌中心幼儿园提供人力保障，以及完成大鹏新区葵涌中心幼儿园委外业务工作和校园安全工作，促进校园各项工作的顺利开展，提高各项管理工作质量，以及保障幼儿的安全，在各项管理制度健全情况下，做到合理合法运营，使幼儿家长及教职工满意度达95%以上。
目标2：通过编外人员管理工作的开展，完成大鹏新区葵涌中心幼儿园教职人员按要求到位，保障大鹏新区葵涌中心幼儿园正常教学发展：严格执行编外人员招聘制度，做到合法合规：使编外人员满意度达95%以上。
目标3：通过校园新冠肺炎疫情防控经费的投入，确保疫情工作措施精准有效，坚决严控疫情“输入”和“扩散”，全力做好疫情防控工作，保障幼儿及教职工的健康和安全;使幼儿家长及教职工满意度达95%以上。
目标4：通过教师培训的资金投入，保障教师继续教育培训和外出培训，建设教师队伍，提高幼儿园教学的整体质量：通过各项教学活动的开展，保障幼儿校园学习和生活，提供幼儿良好的校园环境，带动幼儿园的健康良性发展;开展六一儿童节等活动，丰富幼儿校园生活，使幼儿家长和教职工满意度达到95%以上。
目标5：通过校园设施设备购置工作及校园修缮维护工作的开展，完成日常维修、小型维修及工程和设施设备采购等工作，保障校园环境和设施配套安全完善，使幼儿园教职工及幼儿家长满意度达95%以上。
目标6：通过幼儿园发展项目的开展，完成教职工的从教津贴补助工作、儿童成长补贴工作及教师慰问工作，保障教职工权益和福利，提高教职工工作热情：保障儿童健康成长，使各教职工满意度达到95%以上。
目标7：通过党建工作的开展，保障学校开展党员活动和学习，提高全校师生对党的认识，加强校园党风党纪教育，使党员及相关人员满意度达到95%以上。
目标8：通过预算准备金的储备，确保幼儿园其他计划之外的必需项目的开展，保障幼儿园各项事务的正常开展。
目标9：通过在编人员和退休人员的工资、社保、公积金、住房补贴、计生奖和绩效考核奖等人员经费的投入，保障教职工权益，调动工作积极性，保障幼儿园的正常运转。
目标10：通过骨干教师后备人才选拔的工作开展，以德、能、勤、绩四个方面来综合考量，完成骨干教师5人选拔,充分发挥骨干教师示范作用，促进和带动学校骨干教师队伍的成长和发展,使教职工满意度95%以上。</t>
  </si>
  <si>
    <t>实际完成：目标1：通过大鹏新区葵涌中心幼儿园食堂运行费、职工体检和日常运行经费的投入，保障大鹏新区葵涌中心幼儿园幼儿及教职工按时就餐，保障教师身体健康，为大鹏新区葵涌中心幼儿园提供人力保障，以及完成大鹏新区葵涌中心幼儿园委外业务工作和校园安全工作，促进校园各项工作的顺利开展，提高各项管理工作质量，以及保障幼儿的安全，在各项管理制度健全情况下，做到合理合法运营，使幼儿家长及教职工满意度达95%以上。
目标2：通过编外人员管理工作的开展，完成大鹏新区葵涌中心幼儿园教职人员按要求到位，保障大鹏新区葵涌中心幼儿园正常教学发展;严格执行编外人员招聘制度，做到合法合规;使编外人员满意度达95%以上。
目标3：通过校园新冠肺炎疫情防控经费的投入，确保疫情工作措施精准有效，坚决严控疫情“输入”和“扩散”，全力做好疫情防控工作，保障幼儿及教职工的健康和安全;使幼儿家长及教职工满意度达95%以上。
目标4：通过教师培训的资金投入，保障教师继续教育培训和外出培训，建设教师队伍，提高幼儿园教学的整体质量;通过各项教学活东的开展，保障幼儿校园学习和生活，提供幼儿良好的校园环境，带动幼儿园的健康良性发展;开展六一儿童节等活动，丰富幼儿校园生活，使幼儿家长和教职工满意度达到95%以上。
目标5：通过校园设施设备购置工作及校园修缮维护工作的开展，完成日常维修、小型维修及工程和设施设备采购等工作，保障校园环境和设施配套安全完善，使幼儿园教职工及幼儿家长满意度达95%以上。
目标6：通过幼儿园发展项目的开展，完成教职工的从教津贴补助工作、儿童成长补贴工作及教师慰问工作，保障教职工权益和福利，提高教职工工作热情;保障儿童健康成长，使各教职工满意度达到95%以上。
目标7：通过党建工作的开展，保障学校开展党员活动和学习，提高全校师生对党的认识，加强校园党风党纪教育，使党员及相关人员满意度达到95%以上。
目标8：通过预算准备金的储备，确保幼儿园其他计划之外的必需项目的开展，保障幼儿园各项事务的正常开展。
目标9：通过在编人员和退休人员的工资、社保、公积金、住房补贴、计生奖和绩效考核奖等人员经费的投入，保障教职工权益，调动工作积极性,保障幼儿园的正常运转。
目标10：通过骨干教师后备人才选拔的工作开展，以德、能、勤、绩四个方面来综合考量，完成骨干教师5人选拔,充分发挥骨干教师示范作用，促进和带动学校骨干教师队伍的成长和发展,使教职工满意度95%以上。</t>
  </si>
  <si>
    <t>年度绩效指标完成情况</t>
  </si>
  <si>
    <t>一级指标</t>
  </si>
  <si>
    <t>二级指标</t>
  </si>
  <si>
    <t>三级指标</t>
  </si>
  <si>
    <t>指标值</t>
  </si>
  <si>
    <t>*实际完成指标值</t>
  </si>
  <si>
    <t>产出</t>
  </si>
  <si>
    <t>数量</t>
  </si>
  <si>
    <t>在编人员保障数</t>
  </si>
  <si>
    <t>6人</t>
  </si>
  <si>
    <t>教职工就餐保障人数</t>
  </si>
  <si>
    <t>≥64人</t>
  </si>
  <si>
    <t>64人</t>
  </si>
  <si>
    <t>专用材料采购完成率</t>
  </si>
  <si>
    <t>开展党建活动次数</t>
  </si>
  <si>
    <t>≥3次</t>
  </si>
  <si>
    <t>3次</t>
  </si>
  <si>
    <t>编外人员保障数</t>
  </si>
  <si>
    <t>≥58人</t>
  </si>
  <si>
    <t>58人</t>
  </si>
  <si>
    <t>教学用品采购完成率</t>
  </si>
  <si>
    <t>教师继续教育及培训人数</t>
  </si>
  <si>
    <t>≥30人</t>
  </si>
  <si>
    <t>30人</t>
  </si>
  <si>
    <t>教师外出学习次数</t>
  </si>
  <si>
    <t>开展教学活动次数</t>
  </si>
  <si>
    <t>六一儿童节儿童参与人数</t>
  </si>
  <si>
    <t>≥420人</t>
  </si>
  <si>
    <t>420人</t>
  </si>
  <si>
    <t>校园修缮完成率</t>
  </si>
  <si>
    <t>电脑购置数</t>
  </si>
  <si>
    <t>2台</t>
  </si>
  <si>
    <t>防疫物资采购种类</t>
  </si>
  <si>
    <t>≥4种</t>
  </si>
  <si>
    <t>4种</t>
  </si>
  <si>
    <t>长期从教津贴发放人数</t>
  </si>
  <si>
    <t>儿童成长补贴发放人数</t>
  </si>
  <si>
    <t>教师节慰问人数</t>
  </si>
  <si>
    <t>体能课程节数</t>
  </si>
  <si>
    <t>≥10节</t>
  </si>
  <si>
    <t>10节</t>
  </si>
  <si>
    <t>教职工体检人数</t>
  </si>
  <si>
    <t>安全消防用品购置完成率</t>
  </si>
  <si>
    <t>开展安全活动次数</t>
  </si>
  <si>
    <t>≥1次</t>
  </si>
  <si>
    <t>1次</t>
  </si>
  <si>
    <t>校骨干教师后备人才津贴发放</t>
  </si>
  <si>
    <t>≥5人</t>
  </si>
  <si>
    <t>5人</t>
  </si>
  <si>
    <t>质量</t>
  </si>
  <si>
    <t>食品安全及校园安全事故发生率</t>
  </si>
  <si>
    <t>0%</t>
  </si>
  <si>
    <t>党员考核通过率</t>
  </si>
  <si>
    <t>≥95%</t>
  </si>
  <si>
    <t>95%</t>
  </si>
  <si>
    <t>全校教职工考核通过率</t>
  </si>
  <si>
    <t>校园修缮及设施设备、物资等采购验收合格率</t>
  </si>
  <si>
    <t>100%</t>
  </si>
  <si>
    <t>津贴补贴发放准确率</t>
  </si>
  <si>
    <t>教师继续教育及培训工作考核通过率</t>
  </si>
  <si>
    <t>防疫物资保障率</t>
  </si>
  <si>
    <t>教职工健康保障率</t>
  </si>
  <si>
    <t>校骨干教师后备人才考核通过率</t>
  </si>
  <si>
    <t>时效</t>
  </si>
  <si>
    <t>骨干教师后备人才津贴发放时效</t>
  </si>
  <si>
    <t>及时</t>
  </si>
  <si>
    <t>儿童节活动举办时间</t>
  </si>
  <si>
    <t>2021年6月1日前后</t>
  </si>
  <si>
    <t>从教津贴发放频次</t>
  </si>
  <si>
    <t>分学期发放</t>
  </si>
  <si>
    <t>儿童成长津贴发放频率</t>
  </si>
  <si>
    <t>按学期发放</t>
  </si>
  <si>
    <t>教师节慰问完成时间</t>
  </si>
  <si>
    <t>2021年10月底前</t>
  </si>
  <si>
    <t>编外人员工资发放时间</t>
  </si>
  <si>
    <t>每月30日前</t>
  </si>
  <si>
    <t>成本</t>
  </si>
  <si>
    <t>预算执行率</t>
  </si>
  <si>
    <t>95.46%</t>
  </si>
  <si>
    <t>支出进度达标率</t>
  </si>
  <si>
    <t>效益</t>
  </si>
  <si>
    <t>经济效益</t>
  </si>
  <si>
    <t>不适用</t>
  </si>
  <si>
    <t>社会效益</t>
  </si>
  <si>
    <t>幼儿园教学工作及综合事务工作有序开展</t>
  </si>
  <si>
    <t>有效保障</t>
  </si>
  <si>
    <t>幼儿园教学工作的质量</t>
  </si>
  <si>
    <t>有效提升</t>
  </si>
  <si>
    <t>幼儿健康成长</t>
  </si>
  <si>
    <t>辖区幼儿就学率</t>
  </si>
  <si>
    <t>幼儿园稳步优质发展情况</t>
  </si>
  <si>
    <t>生态效益</t>
  </si>
  <si>
    <t>可持续影响</t>
  </si>
  <si>
    <t>校园内各项管理制度建设情况</t>
  </si>
  <si>
    <t>健全</t>
  </si>
  <si>
    <t>满意度</t>
  </si>
  <si>
    <t>其他满意度</t>
  </si>
  <si>
    <t>教职工满意度</t>
  </si>
  <si>
    <t>幼儿及家长满意度</t>
  </si>
  <si>
    <t>评价指标</t>
  </si>
  <si>
    <t>指标说明</t>
  </si>
  <si>
    <t>评分标准</t>
  </si>
  <si>
    <r>
      <rPr>
        <b/>
        <sz val="10"/>
        <color rgb="FFFF0000"/>
        <rFont val="宋体"/>
        <charset val="134"/>
      </rPr>
      <t>*</t>
    </r>
    <r>
      <rPr>
        <b/>
        <sz val="10"/>
        <color theme="1"/>
        <rFont val="宋体"/>
        <charset val="134"/>
      </rPr>
      <t>分数</t>
    </r>
  </si>
  <si>
    <t>扣分说明</t>
  </si>
  <si>
    <t>分数</t>
  </si>
  <si>
    <t>部门决策</t>
  </si>
  <si>
    <t>预算编制</t>
  </si>
  <si>
    <t>预算编制合理性</t>
  </si>
  <si>
    <t>部门（单位）预算的合理性，即是否符合本部门职责、是否符合市委市政府的方针政策和工作要求，资金有无根据项目的轻重缓急进行分配。</t>
  </si>
  <si>
    <t>1.部门预算编制、分配符合本部门职责、符合市委市政府方针政策和工作要求（1分）；2.部门预算资金能根据年度工作重点，在不同项目、不同用途之间合理分配（1分）；3.专项资金预算编制细化程度合理，未出现因年中调剂导致部门预决算差异过大问题（1分）；4.功能分类和经济分类编制准确，年度中间无大量调剂，未发生项目之间频繁调剂（1分）；5.部门预算分配不固化，能根据实际情况合理调整，不存在项目支出进度慢、完成率低、绩效较差，但连年持续安排预算等不合理的情况（1分）。</t>
  </si>
  <si>
    <t>预算编制规范性</t>
  </si>
  <si>
    <t>部门（单位）预算编制是否符合财政部门当年度关于预算编制在规范性、完整性、细化程度等方面的原则和要求。</t>
  </si>
  <si>
    <t>1.部门（单位）预算编制符合财政部门当年度关于预算编制的各项原则和要求，符合专项资金预算编制、项目库管理、新增项目事前绩效评估等要求（5分）； 2.发现一项不符合的扣1分，扣完为止。 本指标需对照相应年度由财政部门印发的部门预算编制工作方案、通知和有关制度文件，根据实际情况评分。</t>
  </si>
  <si>
    <t>目标设置</t>
  </si>
  <si>
    <t>绩效目标完整性</t>
  </si>
  <si>
    <t>部门（单位）是否按要求编报项目绩效目标，是否依据充分、内容完整、覆盖全面、符合实际。</t>
  </si>
  <si>
    <t>1.部门（单位）按要求编报部门整体和项目的绩效目标，实现绩效目标全覆盖（3分）； 2.没按要求编报绩效目标或绩效目标不符合要求的，一项扣1分，扣完为止。</t>
  </si>
  <si>
    <t>绩效指标明确性</t>
  </si>
  <si>
    <t>部门（单位）设定的绩效指标是否清晰、细化、可量化，用以反映和考核部门（单位）整体绩效目标的明细化情况。</t>
  </si>
  <si>
    <t>1.绩效指标将部门整体绩效目标细化分解为具体工作任务，与部门年度任务数或计划数相对应（2分）； 2.绩效指标中包含能够明确体现部门（单位）履职效果的社会、经济、生态效益指标（2分）；3.绩效指标具有清晰、可衡量的指标值（1分）；4.绩效指标包含可量化的指标（1分）；5.绩效目标的目标值测算能提供相关依据或符合客观实际情况（1分）。</t>
  </si>
  <si>
    <t>在绩效目标设置上清晰、可衡量程度不足</t>
  </si>
  <si>
    <t>部门管理</t>
  </si>
  <si>
    <t>资金管理</t>
  </si>
  <si>
    <t>预决算信息公开</t>
  </si>
  <si>
    <t>部门（单位）在被评价年度是否按照政府信息公开有关规定公开相关预决算信息，用以反映部门（单位）预决算管理的公开透明情况。</t>
  </si>
  <si>
    <t>1.部门预算公开（1.5分），按以下标准分档计分：（1）按规定内容、时限、范围等各项要求进行公开的，得1.5分。（2）进行了公开，存在不符合时限、内容、范围等要求的，得1分。（3）没有进行公开的，得0分。 2.部门决算公开（1.5分），按以下标准分档计分：（1）按规定内容、时限、范围等各项要求进行公开的，得1.5分。（2）进行了公开，存在不符合时限、内容、范围等要求的，得1分。（3）没有进行公开的，得0分。3.涉密部门（单位）按规定不需要公开相关预决算信息的直接得分。1.项目的设立、调整按规定履行报批程序（1分）； 2.项目招投标、建设、验收以及方案实施均严格执行相关制度规定（1分）。</t>
  </si>
  <si>
    <t>政府采购执行情况</t>
  </si>
  <si>
    <t>部门（单位）本年度实际政府采购金额与年度政府采购预算的比率，用以反映和考核部门（单位）政府采购预算执行情况；政府采购政策功能的执行和落实情况。</t>
  </si>
  <si>
    <t>1.政府采购执行率得分=政府采购执行率×1分     政府采购执行率=（实际采购金额合计数/采购计划金额合计数）×100%     如实际采购金额大于采购计划金额，本项得0分。     政府采购预算是指采购机关根据事业发展计划和行政任务编制的，并经过规定程序批准的年度政府采购计划。 2.政府采购政策功能的执行和落实情况（1分），落实不到位的酌情扣分。</t>
  </si>
  <si>
    <t>财务合规性</t>
  </si>
  <si>
    <t>部门（单位）资金支出规范性，包括资金管理、费用支出等制度是否严格执行；资金调整、调剂是否规范；会计核算是否规范、是否存在支出依据不合规、虚列项目支出的情况；是否存在截留、挤占、挪用项目资金情况。</t>
  </si>
  <si>
    <t>1.资金支出规范性（1分）。资金管理、费用标准、支付符合有关制度规定，按事项完成进度支付资金的，得1分，否则酌情扣分。2.资金调整、调剂规范性（1分）。调整、调剂资金累计在本单位部门预算总规模10%以内的，得1分；超出10%的，超出一个百分点扣0.1分，直至1分扣完为止。 3.会计核算规范性（1分）。规范执行会计核算制度得1分，未按规定设专账核算、支出凭证不符合规定或其他核算不规范，酌情扣分。 4.发生超范围、超标准支出，虚列支出，截留、挤占、挪用资金的，以及其他不符合制度规定支出，本项指标得0分。</t>
  </si>
  <si>
    <t>项目管理</t>
  </si>
  <si>
    <t>项目实施程序</t>
  </si>
  <si>
    <t>部门（单位）所有项目支出实施过程是否规范,包括是否符合申报条件；申报、批复程序是否符合相关管理办法；项目招投标、调整、完成验收等是否履行相应手续等。</t>
  </si>
  <si>
    <t>1.项目的设立、调整按规定履行报批程序（1分）； 2.项目招投标、建设、验收以及方案实施均严格执行相关制度规定（1分）。</t>
  </si>
  <si>
    <t>项目监管</t>
  </si>
  <si>
    <t>部门（单位）对所实施项目（包括部门主管的专项资金和专项经费分配给市、区实施的项目）的检查、监控、督促整改等管理情况。</t>
  </si>
  <si>
    <t>1.资金使用单位、基层资金管理单位建立有效资金管理和绩效运行监控机制，且执行情况良好（1分）；2.各主管部门按规定对主管的财政资金（含专项资金和专项经费）开展有效的检查、监控、督促整改（1分），如无法提供开展检查监督相关证明材料，或被评价年度部门主管的专项资金绩效评价结果为差的，得0分。</t>
  </si>
  <si>
    <t>资产管理</t>
  </si>
  <si>
    <t>资产管理安全性</t>
  </si>
  <si>
    <t>部门（单位）的资产是否保存完整、使用合规、配置合理、处置规范、收入及时足额上缴，用于反映和考核部门（单位）资产安全运行情况。</t>
  </si>
  <si>
    <t>1.资产配置合理、保管完整，账实相符（1分）；2.资产处置规范，有偿使用及处置收入及时足额上缴（1分）。</t>
  </si>
  <si>
    <t>固定资产利用率</t>
  </si>
  <si>
    <t>部门（单位）实际在用固定资产总额与所有固定资产总额的比例，用以反映和考核部门（单位）固定资产使用效率程度。</t>
  </si>
  <si>
    <t>固定资产利用率=（实际在用固定资产总额/所有固定资产总额）×100%     1.固定资产利用率≥90%的，得1分； 2.90%＞固定资产利用率≥75%的，得0.7分；3.75%＞固定资产利用率≥60%的，得0.4分；4.固定资产利用率＜60%的，得0分。</t>
  </si>
  <si>
    <t>人员管理</t>
  </si>
  <si>
    <t>财政供养人员控制率</t>
  </si>
  <si>
    <t>部门（单位）本年度在编人数（含工勤人员）与核定编制数（含工勤人员）的比率。</t>
  </si>
  <si>
    <t>财政供养人员控制率=本年度在编人数（含工勤人员）/核定编制数（含工勤人员）    1.财政供养人员控制率≤100%的，得1分； 2.财政供养人员控制率＞100%的，得0分。</t>
  </si>
  <si>
    <t>编外人员控制率</t>
  </si>
  <si>
    <t>部门（单位）本年度使用劳务派遣人员数量（含直接聘用的编外人员）与在职人员总数（在编+编外）的比率。</t>
  </si>
  <si>
    <t>1.比率＜5%的，得1分； 2.5%≤比率≤10%的，得0.5分； 3.比率＞10%的，得0分。</t>
  </si>
  <si>
    <t>2021末实际在职人数6人，年末其他人员59人，编外人员控制率90.77%。</t>
  </si>
  <si>
    <t>制度管理</t>
  </si>
  <si>
    <t>管理制度健全性</t>
  </si>
  <si>
    <t>部门（单位）制定了相应的预算资金、财务管理和预算绩效管理等制度并严格执行，用以反映部门（单位）的管理制度对其完成主要职责和促进事业发展的保障情况。</t>
  </si>
  <si>
    <t xml:space="preserve"> 1.部门制定了财政资金管理、财务管理、内部控制等制度（0.5分）；2.上述财政资金管理、财务管理、内部控制等制度得到有效执行（1.5分）； 3.部门按照预算和绩效管理一体化的要求制定本部门全面实施预算绩效管理的制度或工作方案，组织指导本级及下属单位开展事前评估、绩效目标编报、绩效监控、绩效评价和评价结果应用等工作（1分）。</t>
  </si>
  <si>
    <t>部门绩效</t>
  </si>
  <si>
    <t>经济性</t>
  </si>
  <si>
    <t>公用经费控制率</t>
  </si>
  <si>
    <t>部门（单位）本年度实际支出的公用经费总额与预算安排的公用经费总额的比率，用以反映和考核部门（单位）对机构运转成本的实际控制程度。</t>
  </si>
  <si>
    <t>1.“三公”经费控制率=“三公”经费实际支出数/“三公”经费预算安排数×100% （1）“三公”经费控制率＜90%的，得3分；（2）90%≤“三公”经费控制率≤100%的，得2分；（3）“三公”经费控制率＞100%的，得0分。  2. 日常公用经费控制率=日常公用经费决算数/日常公用经费调整预算数×100% （1）日常公用经费控制率＜90%的，得3分；（2）90%≤日常公用经费控制率≤100%的，得2分；（3）日常公用经费控制率＞100%的，得0分。</t>
  </si>
  <si>
    <t>大鹏新区葵涌中心幼儿园2021日常公用经费控制率为100%。</t>
  </si>
  <si>
    <t>效率性</t>
  </si>
  <si>
    <t>部门（单位）部门预算实际支付进度和既定支付进度的匹配情况，反映和考核部门（单位）预算执行的及时性和均衡性。</t>
  </si>
  <si>
    <t>1.一季度预算执行率得分=（一季度部门预算支出进度/序时进度25%）×1分 2.二季度预算执行率得分=（二季度部门预算支出进度/序时进度50%）×1分 3.三季度预算执行率得分=（三季度部门预算支出进度/序时进度75%）×1分 4.四季度预算执行率得分=（四季度部门预算支出进度/序时进度100%）×1分 5.全年平均支出进度得分=全年平均执行率×2分 其中：全年平均执行率=∑（每个季度的执行率）÷4  季度支出进度=季度末月份累计支出进度（即3、6、9、12月月末支出进度）</t>
  </si>
  <si>
    <t>2021年度全年部门预算执行率为95.46%。</t>
  </si>
  <si>
    <t>重点工作完成情况</t>
  </si>
  <si>
    <t>部门（单位）完成党委、政府、人大和上级部门下达或交办的重要事项或工作的完成情况，反映部门对重点工作的办理落实程度。</t>
  </si>
  <si>
    <t>重点工作是指中央和省市相关部门、新区党工委、管委会交办或下达交办或下达的工作任务。全部按期保质保量完成得8分；一项重点工作没有完成扣4分，扣完为止。 
注：重点工作完成情况可以参考新区党工委、管委会督查部门或其他权威部门的统计数据（如有）。</t>
  </si>
  <si>
    <t>项目完成及时性</t>
  </si>
  <si>
    <t>部门（单位）项目完成情况与预期时间对比的情况。</t>
  </si>
  <si>
    <t>1.所有部门预算安排的项目均按计划时间完成（6分）； 2.部分项目未按计划时间完成的，本指标得分=已完成项目数/计划完成项目总数×6分。</t>
  </si>
  <si>
    <t>效果性</t>
  </si>
  <si>
    <t>社会效益、经济效益、生态效益及可持续影响等</t>
  </si>
  <si>
    <t>部门（单位）履行职责、完成各项重大政策和项目的效果，以及对经济发展、社会发展、生态环境所带来的直接或间接影响。</t>
  </si>
  <si>
    <t>根据部门（单位）职责，结合部门整体支出绩效目标，合理设置个性化绩效指标，通过绩效指标完成情况与目标值对比分析进行评分，未实现绩效目标的酌情扣分。
1.学生综合素质（5分）
2.学校管理能力（5分）
3.学校知名度（5分）
4.师资力量（5分）
5.学校稳步发展情况（5分）</t>
  </si>
  <si>
    <t>公平性</t>
  </si>
  <si>
    <t>群众信访办理情况</t>
  </si>
  <si>
    <t>部门（单位）对群众信访意见的完成情况及及时性，反映部门（单位）对服务群众的重视程度。</t>
  </si>
  <si>
    <t>1.建立了便利的群众意见反映渠道和群众意见办理回复机制（1分）； 2.当年度群众信访办理回复率达100%（1分）； 3.当年度群众信访及时办理回复率达100%，未发生超期（1分）。</t>
  </si>
  <si>
    <t>公众或服务对象满意度</t>
  </si>
  <si>
    <t>反映社会公众或部门（单位）的服务对象对部门履职效果的满意度。</t>
  </si>
  <si>
    <t>社会公众或服务对象是指部门（单位）履行职责而影响到的部门、群体或个人，一般采取社会调查的方式。如难以单独开展满意度调查的，可参考市统计部门的数据、年度市直民主评议政风行风评价结果等数据，或者参考群众信访反馈的普遍性问题、本部门或权威第三方机构的开展满意度调查等进行分档计分。 1.满意度≥95%的，得6分； 2. 90%≤满意度＜95%的，得4分； 3. 80%≤满意度＜90%的，得2分； 4. 满意度＜80%的，得1分。</t>
  </si>
  <si>
    <t>合计</t>
  </si>
  <si>
    <t>部门预算总额</t>
  </si>
  <si>
    <t>一、部门（单位）基本情况</t>
  </si>
  <si>
    <t>(一) 部门主要职能</t>
  </si>
  <si>
    <t>(二) 年底总体工作和重点工作任务</t>
  </si>
  <si>
    <t>(三) 年底部门预算编制情况</t>
  </si>
  <si>
    <t>(四) 年底部门预算执行情况</t>
  </si>
  <si>
    <t>二、部门（单位）主要履职绩效分析</t>
  </si>
  <si>
    <t>(一) 主要履职目标</t>
  </si>
  <si>
    <t>(二) 主要履职情况</t>
  </si>
  <si>
    <t>(三) 部门履职绩效情况</t>
  </si>
  <si>
    <t>三、总体评价和整改措施</t>
  </si>
  <si>
    <t>(一) 预算绩效管理工作主要经验、做法</t>
  </si>
  <si>
    <t>(二)部门整体支出绩效存在的问题和改进措施</t>
  </si>
  <si>
    <t>(三) 后续工作计划、相关建议等</t>
  </si>
</sst>
</file>

<file path=xl/styles.xml><?xml version="1.0" encoding="utf-8"?>
<styleSheet xmlns="http://schemas.openxmlformats.org/spreadsheetml/2006/main">
  <numFmts count="7">
    <numFmt numFmtId="176" formatCode="0.00_ "/>
    <numFmt numFmtId="177" formatCode="#,##0.00_ "/>
    <numFmt numFmtId="178" formatCode="0.0_ "/>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6">
    <font>
      <sz val="11"/>
      <color theme="1"/>
      <name val="等线"/>
      <charset val="134"/>
      <scheme val="minor"/>
    </font>
    <font>
      <b/>
      <sz val="11"/>
      <color theme="1"/>
      <name val="等线"/>
      <charset val="134"/>
      <scheme val="minor"/>
    </font>
    <font>
      <b/>
      <sz val="11"/>
      <color theme="1"/>
      <name val="宋体"/>
      <charset val="134"/>
    </font>
    <font>
      <b/>
      <sz val="11"/>
      <name val="等线"/>
      <charset val="134"/>
    </font>
    <font>
      <sz val="11"/>
      <name val="等线"/>
      <charset val="134"/>
    </font>
    <font>
      <b/>
      <sz val="11"/>
      <name val="宋体"/>
      <charset val="134"/>
    </font>
    <font>
      <sz val="11"/>
      <name val="宋体"/>
      <charset val="134"/>
    </font>
    <font>
      <sz val="11"/>
      <color theme="1"/>
      <name val="宋体"/>
      <charset val="134"/>
    </font>
    <font>
      <b/>
      <sz val="10"/>
      <color theme="1"/>
      <name val="宋体"/>
      <charset val="134"/>
    </font>
    <font>
      <sz val="9"/>
      <color theme="1"/>
      <name val="宋体"/>
      <charset val="134"/>
    </font>
    <font>
      <b/>
      <sz val="9"/>
      <color theme="1"/>
      <name val="宋体"/>
      <charset val="134"/>
    </font>
    <font>
      <b/>
      <sz val="10"/>
      <color rgb="FFFF0000"/>
      <name val="宋体"/>
      <charset val="134"/>
    </font>
    <font>
      <sz val="11"/>
      <name val="等线"/>
      <charset val="134"/>
      <scheme val="minor"/>
    </font>
    <font>
      <b/>
      <sz val="11"/>
      <color rgb="FFFF0000"/>
      <name val="宋体"/>
      <charset val="134"/>
    </font>
    <font>
      <sz val="11"/>
      <color theme="1"/>
      <name val="等线"/>
      <charset val="134"/>
    </font>
    <font>
      <sz val="11"/>
      <color theme="1"/>
      <name val="等线"/>
      <charset val="0"/>
      <scheme val="minor"/>
    </font>
    <font>
      <sz val="11"/>
      <color theme="0"/>
      <name val="等线"/>
      <charset val="0"/>
      <scheme val="minor"/>
    </font>
    <font>
      <sz val="11"/>
      <color rgb="FFFA7D00"/>
      <name val="等线"/>
      <charset val="0"/>
      <scheme val="minor"/>
    </font>
    <font>
      <b/>
      <sz val="13"/>
      <color theme="3"/>
      <name val="等线"/>
      <charset val="134"/>
      <scheme val="minor"/>
    </font>
    <font>
      <sz val="11"/>
      <color rgb="FF9C6500"/>
      <name val="等线"/>
      <charset val="0"/>
      <scheme val="minor"/>
    </font>
    <font>
      <sz val="11"/>
      <color rgb="FF3F3F76"/>
      <name val="等线"/>
      <charset val="0"/>
      <scheme val="minor"/>
    </font>
    <font>
      <sz val="11"/>
      <color rgb="FF9C0006"/>
      <name val="等线"/>
      <charset val="0"/>
      <scheme val="minor"/>
    </font>
    <font>
      <b/>
      <sz val="11"/>
      <color rgb="FFFA7D00"/>
      <name val="等线"/>
      <charset val="0"/>
      <scheme val="minor"/>
    </font>
    <font>
      <sz val="11"/>
      <color rgb="FF006100"/>
      <name val="等线"/>
      <charset val="0"/>
      <scheme val="minor"/>
    </font>
    <font>
      <sz val="11"/>
      <color rgb="FFFF0000"/>
      <name val="等线"/>
      <charset val="0"/>
      <scheme val="minor"/>
    </font>
    <font>
      <b/>
      <sz val="11"/>
      <color theme="1"/>
      <name val="等线"/>
      <charset val="0"/>
      <scheme val="minor"/>
    </font>
    <font>
      <u/>
      <sz val="11"/>
      <color rgb="FF800080"/>
      <name val="等线"/>
      <charset val="0"/>
      <scheme val="minor"/>
    </font>
    <font>
      <b/>
      <sz val="11"/>
      <color rgb="FFFFFFFF"/>
      <name val="等线"/>
      <charset val="0"/>
      <scheme val="minor"/>
    </font>
    <font>
      <b/>
      <sz val="15"/>
      <color theme="3"/>
      <name val="等线"/>
      <charset val="134"/>
      <scheme val="minor"/>
    </font>
    <font>
      <b/>
      <sz val="11"/>
      <color rgb="FF3F3F3F"/>
      <name val="等线"/>
      <charset val="0"/>
      <scheme val="minor"/>
    </font>
    <font>
      <b/>
      <sz val="18"/>
      <color theme="3"/>
      <name val="等线"/>
      <charset val="134"/>
      <scheme val="minor"/>
    </font>
    <font>
      <u/>
      <sz val="11"/>
      <color rgb="FF0000FF"/>
      <name val="等线"/>
      <charset val="0"/>
      <scheme val="minor"/>
    </font>
    <font>
      <b/>
      <sz val="11"/>
      <color theme="3"/>
      <name val="等线"/>
      <charset val="134"/>
      <scheme val="minor"/>
    </font>
    <font>
      <i/>
      <sz val="11"/>
      <color rgb="FF7F7F7F"/>
      <name val="等线"/>
      <charset val="0"/>
      <scheme val="minor"/>
    </font>
    <font>
      <b/>
      <sz val="9"/>
      <name val="宋体"/>
      <charset val="134"/>
    </font>
    <font>
      <sz val="9"/>
      <name val="宋体"/>
      <charset val="134"/>
    </font>
  </fonts>
  <fills count="36">
    <fill>
      <patternFill patternType="none"/>
    </fill>
    <fill>
      <patternFill patternType="gray125"/>
    </fill>
    <fill>
      <patternFill patternType="solid">
        <fgColor theme="0" tint="-0.149937437055574"/>
        <bgColor indexed="64"/>
      </patternFill>
    </fill>
    <fill>
      <patternFill patternType="solid">
        <fgColor theme="6" tint="0.599993896298105"/>
        <bgColor indexed="64"/>
      </patternFill>
    </fill>
    <fill>
      <patternFill patternType="solid">
        <fgColor rgb="FFDBDBDB"/>
        <bgColor indexed="64"/>
      </patternFill>
    </fill>
    <fill>
      <patternFill patternType="solid">
        <fgColor theme="0"/>
        <bgColor indexed="64"/>
      </patternFill>
    </fill>
    <fill>
      <patternFill patternType="solid">
        <fgColor theme="4" tint="0.599993896298105"/>
        <bgColor indexed="64"/>
      </patternFill>
    </fill>
    <fill>
      <patternFill patternType="solid">
        <fgColor theme="5"/>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4"/>
        <bgColor indexed="64"/>
      </patternFill>
    </fill>
    <fill>
      <patternFill patternType="solid">
        <fgColor theme="9" tint="0.799981688894314"/>
        <bgColor indexed="64"/>
      </patternFill>
    </fill>
    <fill>
      <patternFill patternType="solid">
        <fgColor rgb="FFFFFFCC"/>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FFEB9C"/>
        <bgColor indexed="64"/>
      </patternFill>
    </fill>
    <fill>
      <patternFill patternType="solid">
        <fgColor theme="6"/>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rgb="FFFFCC99"/>
        <bgColor indexed="64"/>
      </patternFill>
    </fill>
    <fill>
      <patternFill patternType="solid">
        <fgColor theme="9" tint="0.599993896298105"/>
        <bgColor indexed="64"/>
      </patternFill>
    </fill>
    <fill>
      <patternFill patternType="solid">
        <fgColor rgb="FFFFC7CE"/>
        <bgColor indexed="64"/>
      </patternFill>
    </fill>
    <fill>
      <patternFill patternType="solid">
        <fgColor rgb="FFF2F2F2"/>
        <bgColor indexed="64"/>
      </patternFill>
    </fill>
    <fill>
      <patternFill patternType="solid">
        <fgColor theme="7" tint="0.799981688894314"/>
        <bgColor indexed="64"/>
      </patternFill>
    </fill>
    <fill>
      <patternFill patternType="solid">
        <fgColor theme="7"/>
        <bgColor indexed="64"/>
      </patternFill>
    </fill>
    <fill>
      <patternFill patternType="solid">
        <fgColor theme="8"/>
        <bgColor indexed="64"/>
      </patternFill>
    </fill>
    <fill>
      <patternFill patternType="solid">
        <fgColor theme="8" tint="0.799981688894314"/>
        <bgColor indexed="64"/>
      </patternFill>
    </fill>
    <fill>
      <patternFill patternType="solid">
        <fgColor rgb="FFC6EFCE"/>
        <bgColor indexed="64"/>
      </patternFill>
    </fill>
    <fill>
      <patternFill patternType="solid">
        <fgColor theme="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rgb="FFA5A5A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0" fillId="0" borderId="0">
      <alignment vertical="center"/>
    </xf>
    <xf numFmtId="0" fontId="16" fillId="29" borderId="0" applyNumberFormat="0" applyBorder="0" applyAlignment="0" applyProtection="0">
      <alignment vertical="center"/>
    </xf>
    <xf numFmtId="0" fontId="15" fillId="27" borderId="0" applyNumberFormat="0" applyBorder="0" applyAlignment="0" applyProtection="0">
      <alignment vertical="center"/>
    </xf>
    <xf numFmtId="0" fontId="15" fillId="24" borderId="0" applyNumberFormat="0" applyBorder="0" applyAlignment="0" applyProtection="0">
      <alignment vertical="center"/>
    </xf>
    <xf numFmtId="0" fontId="16" fillId="25" borderId="0" applyNumberFormat="0" applyBorder="0" applyAlignment="0" applyProtection="0">
      <alignment vertical="center"/>
    </xf>
    <xf numFmtId="0" fontId="16" fillId="35" borderId="0" applyNumberFormat="0" applyBorder="0" applyAlignment="0" applyProtection="0">
      <alignment vertical="center"/>
    </xf>
    <xf numFmtId="0" fontId="15" fillId="3" borderId="0" applyNumberFormat="0" applyBorder="0" applyAlignment="0" applyProtection="0">
      <alignment vertical="center"/>
    </xf>
    <xf numFmtId="0" fontId="16" fillId="16" borderId="0" applyNumberFormat="0" applyBorder="0" applyAlignment="0" applyProtection="0">
      <alignment vertical="center"/>
    </xf>
    <xf numFmtId="0" fontId="16" fillId="17" borderId="0" applyNumberFormat="0" applyBorder="0" applyAlignment="0" applyProtection="0">
      <alignment vertical="center"/>
    </xf>
    <xf numFmtId="0" fontId="16" fillId="30" borderId="0" applyNumberFormat="0" applyBorder="0" applyAlignment="0" applyProtection="0">
      <alignment vertical="center"/>
    </xf>
    <xf numFmtId="0" fontId="15" fillId="14" borderId="0" applyNumberFormat="0" applyBorder="0" applyAlignment="0" applyProtection="0">
      <alignment vertical="center"/>
    </xf>
    <xf numFmtId="0" fontId="15" fillId="13" borderId="0" applyNumberFormat="0" applyBorder="0" applyAlignment="0" applyProtection="0">
      <alignment vertical="center"/>
    </xf>
    <xf numFmtId="0" fontId="15" fillId="19" borderId="0" applyNumberFormat="0" applyBorder="0" applyAlignment="0" applyProtection="0">
      <alignment vertical="center"/>
    </xf>
    <xf numFmtId="0" fontId="30"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32" borderId="13" applyNumberFormat="0" applyAlignment="0" applyProtection="0">
      <alignment vertical="center"/>
    </xf>
    <xf numFmtId="0" fontId="28" fillId="0" borderId="9" applyNumberFormat="0" applyFill="0" applyAlignment="0" applyProtection="0">
      <alignment vertical="center"/>
    </xf>
    <xf numFmtId="0" fontId="20" fillId="20" borderId="11" applyNumberFormat="0" applyAlignment="0" applyProtection="0">
      <alignment vertical="center"/>
    </xf>
    <xf numFmtId="0" fontId="31" fillId="0" borderId="0" applyNumberFormat="0" applyFill="0" applyBorder="0" applyAlignment="0" applyProtection="0">
      <alignment vertical="center"/>
    </xf>
    <xf numFmtId="0" fontId="29" fillId="23" borderId="14" applyNumberFormat="0" applyAlignment="0" applyProtection="0">
      <alignment vertical="center"/>
    </xf>
    <xf numFmtId="0" fontId="15" fillId="21" borderId="0" applyNumberFormat="0" applyBorder="0" applyAlignment="0" applyProtection="0">
      <alignment vertical="center"/>
    </xf>
    <xf numFmtId="0" fontId="15" fillId="34" borderId="0" applyNumberFormat="0" applyBorder="0" applyAlignment="0" applyProtection="0">
      <alignment vertical="center"/>
    </xf>
    <xf numFmtId="42" fontId="0" fillId="0" borderId="0" applyFont="0" applyFill="0" applyBorder="0" applyAlignment="0" applyProtection="0">
      <alignment vertical="center"/>
    </xf>
    <xf numFmtId="0" fontId="32" fillId="0" borderId="15" applyNumberFormat="0" applyFill="0" applyAlignment="0" applyProtection="0">
      <alignment vertical="center"/>
    </xf>
    <xf numFmtId="0" fontId="33" fillId="0" borderId="0" applyNumberFormat="0" applyFill="0" applyBorder="0" applyAlignment="0" applyProtection="0">
      <alignment vertical="center"/>
    </xf>
    <xf numFmtId="0" fontId="22" fillId="23" borderId="11" applyNumberFormat="0" applyAlignment="0" applyProtection="0">
      <alignment vertical="center"/>
    </xf>
    <xf numFmtId="0" fontId="16" fillId="31" borderId="0" applyNumberFormat="0" applyBorder="0" applyAlignment="0" applyProtection="0">
      <alignment vertical="center"/>
    </xf>
    <xf numFmtId="41" fontId="0" fillId="0" borderId="0" applyFont="0" applyFill="0" applyBorder="0" applyAlignment="0" applyProtection="0">
      <alignment vertical="center"/>
    </xf>
    <xf numFmtId="0" fontId="16" fillId="33" borderId="0" applyNumberFormat="0" applyBorder="0" applyAlignment="0" applyProtection="0">
      <alignment vertical="center"/>
    </xf>
    <xf numFmtId="0" fontId="0" fillId="12" borderId="10" applyNumberFormat="0" applyFont="0" applyAlignment="0" applyProtection="0">
      <alignment vertical="center"/>
    </xf>
    <xf numFmtId="0" fontId="23" fillId="28" borderId="0" applyNumberFormat="0" applyBorder="0" applyAlignment="0" applyProtection="0">
      <alignment vertical="center"/>
    </xf>
    <xf numFmtId="44" fontId="0" fillId="0" borderId="0" applyFont="0" applyFill="0" applyBorder="0" applyAlignment="0" applyProtection="0">
      <alignment vertical="center"/>
    </xf>
    <xf numFmtId="43" fontId="0" fillId="0" borderId="0" applyFont="0" applyFill="0" applyBorder="0" applyAlignment="0" applyProtection="0">
      <alignment vertical="center"/>
    </xf>
    <xf numFmtId="0" fontId="18" fillId="0" borderId="9" applyNumberFormat="0" applyFill="0" applyAlignment="0" applyProtection="0">
      <alignment vertical="center"/>
    </xf>
    <xf numFmtId="0" fontId="32"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8" applyNumberFormat="0" applyFill="0" applyAlignment="0" applyProtection="0">
      <alignment vertical="center"/>
    </xf>
    <xf numFmtId="0" fontId="15" fillId="9" borderId="0" applyNumberFormat="0" applyBorder="0" applyAlignment="0" applyProtection="0">
      <alignment vertical="center"/>
    </xf>
    <xf numFmtId="0" fontId="15" fillId="8" borderId="0" applyNumberFormat="0" applyBorder="0" applyAlignment="0" applyProtection="0">
      <alignment vertical="center"/>
    </xf>
    <xf numFmtId="0" fontId="16" fillId="26" borderId="0" applyNumberFormat="0" applyBorder="0" applyAlignment="0" applyProtection="0">
      <alignment vertical="center"/>
    </xf>
    <xf numFmtId="0" fontId="25" fillId="0" borderId="12" applyNumberFormat="0" applyFill="0" applyAlignment="0" applyProtection="0">
      <alignment vertical="center"/>
    </xf>
    <xf numFmtId="0" fontId="16" fillId="7" borderId="0" applyNumberFormat="0" applyBorder="0" applyAlignment="0" applyProtection="0">
      <alignment vertical="center"/>
    </xf>
    <xf numFmtId="0" fontId="21" fillId="22" borderId="0" applyNumberFormat="0" applyBorder="0" applyAlignment="0" applyProtection="0">
      <alignment vertical="center"/>
    </xf>
    <xf numFmtId="0" fontId="15" fillId="11" borderId="0" applyNumberFormat="0" applyBorder="0" applyAlignment="0" applyProtection="0">
      <alignment vertical="center"/>
    </xf>
    <xf numFmtId="0" fontId="24" fillId="0" borderId="0" applyNumberFormat="0" applyFill="0" applyBorder="0" applyAlignment="0" applyProtection="0">
      <alignment vertical="center"/>
    </xf>
    <xf numFmtId="0" fontId="19" fillId="15" borderId="0" applyNumberFormat="0" applyBorder="0" applyAlignment="0" applyProtection="0">
      <alignment vertical="center"/>
    </xf>
    <xf numFmtId="0" fontId="16" fillId="10" borderId="0" applyNumberFormat="0" applyBorder="0" applyAlignment="0" applyProtection="0">
      <alignment vertical="center"/>
    </xf>
    <xf numFmtId="0" fontId="16" fillId="18" borderId="0" applyNumberFormat="0" applyBorder="0" applyAlignment="0" applyProtection="0">
      <alignment vertical="center"/>
    </xf>
    <xf numFmtId="0" fontId="15" fillId="6" borderId="0" applyNumberFormat="0" applyBorder="0" applyAlignment="0" applyProtection="0">
      <alignment vertical="center"/>
    </xf>
  </cellStyleXfs>
  <cellXfs count="76">
    <xf numFmtId="0" fontId="0" fillId="0" borderId="0" xfId="0">
      <alignment vertical="center"/>
    </xf>
    <xf numFmtId="0" fontId="0" fillId="2" borderId="0" xfId="0" applyFill="1">
      <alignment vertical="center"/>
    </xf>
    <xf numFmtId="0" fontId="1" fillId="0" borderId="0" xfId="0" applyFont="1">
      <alignment vertical="center"/>
    </xf>
    <xf numFmtId="0" fontId="2" fillId="2" borderId="1" xfId="0" applyFont="1" applyFill="1" applyBorder="1">
      <alignment vertical="center"/>
    </xf>
    <xf numFmtId="0" fontId="3" fillId="2" borderId="1" xfId="0" applyFont="1" applyFill="1" applyBorder="1">
      <alignment vertical="center"/>
    </xf>
    <xf numFmtId="0" fontId="2" fillId="3" borderId="1" xfId="0" applyFont="1" applyFill="1" applyBorder="1">
      <alignment vertical="center"/>
    </xf>
    <xf numFmtId="0" fontId="3" fillId="2" borderId="1" xfId="0" applyFont="1" applyFill="1" applyBorder="1" applyAlignment="1">
      <alignment horizontal="left" vertical="center" wrapText="1"/>
    </xf>
    <xf numFmtId="0" fontId="2" fillId="2" borderId="1" xfId="0" applyFont="1" applyFill="1" applyBorder="1" applyAlignment="1">
      <alignment horizontal="left" vertical="center"/>
    </xf>
    <xf numFmtId="0" fontId="4" fillId="0" borderId="1" xfId="0" applyFont="1" applyBorder="1" applyAlignment="1">
      <alignment horizontal="left" vertical="center"/>
    </xf>
    <xf numFmtId="0" fontId="5" fillId="2" borderId="1" xfId="0" applyFont="1" applyFill="1" applyBorder="1">
      <alignment vertical="center"/>
    </xf>
    <xf numFmtId="0" fontId="5" fillId="2" borderId="1" xfId="0" applyFont="1" applyFill="1" applyBorder="1" applyAlignment="1">
      <alignment horizontal="left" vertical="center"/>
    </xf>
    <xf numFmtId="0" fontId="6" fillId="2" borderId="1" xfId="0" applyFont="1" applyFill="1" applyBorder="1" applyAlignment="1">
      <alignment horizontal="left" vertical="center"/>
    </xf>
    <xf numFmtId="0" fontId="2" fillId="0" borderId="0" xfId="0" applyFont="1">
      <alignment vertical="center"/>
    </xf>
    <xf numFmtId="0" fontId="7" fillId="0" borderId="0" xfId="0" applyFont="1">
      <alignment vertical="center"/>
    </xf>
    <xf numFmtId="0" fontId="7" fillId="0" borderId="0" xfId="0" applyFont="1" applyAlignment="1">
      <alignment vertical="center" wrapText="1"/>
    </xf>
    <xf numFmtId="0" fontId="7" fillId="0" borderId="0" xfId="0" applyFont="1" applyAlignment="1">
      <alignment horizontal="center" vertical="center"/>
    </xf>
    <xf numFmtId="0" fontId="7" fillId="0" borderId="0" xfId="0" applyFont="1" applyFill="1" applyAlignment="1">
      <alignment horizontal="center" vertical="center"/>
    </xf>
    <xf numFmtId="0" fontId="7" fillId="0" borderId="0" xfId="0" applyFont="1" applyFill="1">
      <alignment vertical="center"/>
    </xf>
    <xf numFmtId="0" fontId="8" fillId="3" borderId="1" xfId="0" applyFont="1" applyFill="1" applyBorder="1" applyAlignment="1">
      <alignment horizontal="center" vertical="center"/>
    </xf>
    <xf numFmtId="0" fontId="8" fillId="3" borderId="1" xfId="0" applyFont="1" applyFill="1" applyBorder="1" applyAlignment="1">
      <alignment horizontal="center" vertical="center" wrapText="1"/>
    </xf>
    <xf numFmtId="0" fontId="9" fillId="3" borderId="1" xfId="0" applyFont="1" applyFill="1" applyBorder="1" applyAlignment="1">
      <alignment horizontal="center" vertical="center"/>
    </xf>
    <xf numFmtId="0" fontId="9" fillId="3" borderId="1" xfId="0" applyFont="1" applyFill="1" applyBorder="1" applyAlignment="1">
      <alignment horizontal="center" vertical="center" wrapText="1"/>
    </xf>
    <xf numFmtId="178" fontId="9" fillId="3" borderId="1" xfId="0" applyNumberFormat="1" applyFont="1" applyFill="1" applyBorder="1" applyAlignment="1">
      <alignment horizontal="center" vertical="center"/>
    </xf>
    <xf numFmtId="0" fontId="10" fillId="4" borderId="2" xfId="0" applyFont="1" applyFill="1" applyBorder="1" applyAlignment="1">
      <alignment horizontal="center" vertical="center"/>
    </xf>
    <xf numFmtId="0" fontId="10" fillId="4" borderId="3" xfId="0" applyFont="1" applyFill="1" applyBorder="1" applyAlignment="1">
      <alignment horizontal="center" vertical="center"/>
    </xf>
    <xf numFmtId="0" fontId="10" fillId="4" borderId="4" xfId="0" applyFont="1" applyFill="1" applyBorder="1" applyAlignment="1">
      <alignment horizontal="center" vertical="center"/>
    </xf>
    <xf numFmtId="178" fontId="10" fillId="3" borderId="1" xfId="0" applyNumberFormat="1" applyFont="1" applyFill="1" applyBorder="1" applyAlignment="1">
      <alignment horizontal="center" vertical="center"/>
    </xf>
    <xf numFmtId="0" fontId="11"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8" fillId="3" borderId="1" xfId="0" applyFont="1" applyFill="1" applyBorder="1">
      <alignment vertical="center"/>
    </xf>
    <xf numFmtId="0" fontId="8" fillId="0" borderId="1" xfId="0" applyFont="1" applyFill="1" applyBorder="1">
      <alignment vertical="center"/>
    </xf>
    <xf numFmtId="0" fontId="9" fillId="3" borderId="1" xfId="0" applyFont="1" applyFill="1" applyBorder="1" applyAlignment="1">
      <alignment horizontal="left" vertical="center" wrapText="1"/>
    </xf>
    <xf numFmtId="178" fontId="9" fillId="0" borderId="1" xfId="0" applyNumberFormat="1" applyFont="1" applyFill="1" applyBorder="1" applyAlignment="1">
      <alignment horizontal="center" vertical="center"/>
    </xf>
    <xf numFmtId="0" fontId="9" fillId="0" borderId="1" xfId="0" applyFont="1" applyFill="1" applyBorder="1" applyAlignment="1">
      <alignment horizontal="left" vertical="center" wrapText="1"/>
    </xf>
    <xf numFmtId="0" fontId="2" fillId="4" borderId="1" xfId="0" applyFont="1" applyFill="1" applyBorder="1">
      <alignment vertical="center"/>
    </xf>
    <xf numFmtId="178" fontId="2" fillId="0" borderId="1" xfId="0" applyNumberFormat="1" applyFont="1" applyFill="1" applyBorder="1" applyAlignment="1">
      <alignment horizontal="center" vertical="center"/>
    </xf>
    <xf numFmtId="0" fontId="6" fillId="0" borderId="0" xfId="0" applyFont="1">
      <alignment vertical="center"/>
    </xf>
    <xf numFmtId="0" fontId="6" fillId="0" borderId="0" xfId="0" applyFont="1" applyAlignment="1">
      <alignment vertical="center" wrapText="1"/>
    </xf>
    <xf numFmtId="0" fontId="6" fillId="0" borderId="0" xfId="0" applyFont="1" applyAlignment="1">
      <alignment horizontal="center" vertical="center" wrapText="1"/>
    </xf>
    <xf numFmtId="0" fontId="5" fillId="3" borderId="2" xfId="0" applyFont="1" applyFill="1" applyBorder="1" applyAlignment="1">
      <alignment horizontal="center" vertical="center"/>
    </xf>
    <xf numFmtId="0" fontId="3" fillId="2" borderId="1" xfId="0" applyFont="1" applyFill="1" applyBorder="1" applyAlignment="1">
      <alignment horizontal="center" vertical="center"/>
    </xf>
    <xf numFmtId="0" fontId="5" fillId="3" borderId="2" xfId="0" applyFont="1" applyFill="1" applyBorder="1">
      <alignment vertical="center"/>
    </xf>
    <xf numFmtId="0" fontId="5"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4" fillId="2" borderId="1" xfId="0" applyFont="1" applyFill="1" applyBorder="1" applyAlignment="1">
      <alignment vertical="center" wrapText="1"/>
    </xf>
    <xf numFmtId="0" fontId="4" fillId="0" borderId="1" xfId="0" applyFont="1" applyBorder="1" applyAlignment="1">
      <alignment horizontal="center" vertical="center" wrapText="1"/>
    </xf>
    <xf numFmtId="49" fontId="12" fillId="2" borderId="1" xfId="0" applyNumberFormat="1" applyFont="1" applyFill="1" applyBorder="1" applyAlignment="1">
      <alignment horizontal="left" vertical="center" wrapText="1"/>
    </xf>
    <xf numFmtId="49" fontId="12" fillId="2" borderId="1" xfId="0" applyNumberFormat="1" applyFont="1" applyFill="1" applyBorder="1" applyAlignment="1">
      <alignment horizontal="center" vertical="center" wrapText="1"/>
    </xf>
    <xf numFmtId="49" fontId="12" fillId="2" borderId="5" xfId="0" applyNumberFormat="1" applyFont="1" applyFill="1" applyBorder="1" applyAlignment="1">
      <alignment horizontal="center" vertical="center"/>
    </xf>
    <xf numFmtId="49" fontId="12" fillId="2" borderId="6" xfId="0" applyNumberFormat="1" applyFont="1" applyFill="1" applyBorder="1" applyAlignment="1">
      <alignment horizontal="center" vertical="center"/>
    </xf>
    <xf numFmtId="49" fontId="12" fillId="2" borderId="7" xfId="0" applyNumberFormat="1" applyFont="1" applyFill="1" applyBorder="1" applyAlignment="1">
      <alignment horizontal="center" vertical="center"/>
    </xf>
    <xf numFmtId="49" fontId="12" fillId="2" borderId="5" xfId="0" applyNumberFormat="1" applyFont="1" applyFill="1" applyBorder="1" applyAlignment="1">
      <alignment horizontal="center" vertical="center" wrapText="1"/>
    </xf>
    <xf numFmtId="49" fontId="12" fillId="2" borderId="1" xfId="0" applyNumberFormat="1" applyFont="1" applyFill="1" applyBorder="1" applyAlignment="1">
      <alignment horizontal="center" vertical="center"/>
    </xf>
    <xf numFmtId="49" fontId="12" fillId="2" borderId="6" xfId="0" applyNumberFormat="1" applyFont="1" applyFill="1" applyBorder="1" applyAlignment="1">
      <alignment horizontal="center" vertical="center" wrapText="1"/>
    </xf>
    <xf numFmtId="177" fontId="4" fillId="2" borderId="1" xfId="0" applyNumberFormat="1" applyFont="1" applyFill="1" applyBorder="1" applyAlignment="1">
      <alignment horizontal="center" vertical="center"/>
    </xf>
    <xf numFmtId="0" fontId="4" fillId="0" borderId="1" xfId="0" applyFont="1" applyBorder="1" applyAlignment="1">
      <alignment horizontal="left" vertical="center" wrapText="1"/>
    </xf>
    <xf numFmtId="49" fontId="4" fillId="0" borderId="1" xfId="0" applyNumberFormat="1" applyFont="1" applyBorder="1" applyAlignment="1">
      <alignment horizontal="center" vertical="center"/>
    </xf>
    <xf numFmtId="0" fontId="4" fillId="0" borderId="1" xfId="0" applyFont="1" applyBorder="1" applyAlignment="1">
      <alignment horizontal="center" vertical="center"/>
    </xf>
    <xf numFmtId="9" fontId="4" fillId="0" borderId="1" xfId="0" applyNumberFormat="1" applyFont="1" applyBorder="1" applyAlignment="1">
      <alignment horizontal="center" vertical="center"/>
    </xf>
    <xf numFmtId="177" fontId="4" fillId="0" borderId="1" xfId="0" applyNumberFormat="1" applyFont="1" applyBorder="1" applyAlignment="1">
      <alignment horizontal="center" vertical="center"/>
    </xf>
    <xf numFmtId="0" fontId="2" fillId="3" borderId="1" xfId="0" applyFont="1" applyFill="1" applyBorder="1" applyAlignment="1">
      <alignment horizontal="center" vertical="center"/>
    </xf>
    <xf numFmtId="0" fontId="13" fillId="3" borderId="1" xfId="0" applyFont="1" applyFill="1" applyBorder="1" applyAlignment="1">
      <alignment horizontal="center" vertical="center"/>
    </xf>
    <xf numFmtId="0" fontId="2" fillId="3" borderId="1" xfId="0" applyFont="1" applyFill="1" applyBorder="1" applyAlignment="1">
      <alignment horizontal="left" vertical="center"/>
    </xf>
    <xf numFmtId="0" fontId="2" fillId="3" borderId="1" xfId="0" applyFont="1" applyFill="1" applyBorder="1" applyAlignment="1">
      <alignment vertical="center" wrapText="1"/>
    </xf>
    <xf numFmtId="0" fontId="2" fillId="3" borderId="1" xfId="0" applyFont="1" applyFill="1" applyBorder="1" applyAlignment="1">
      <alignment vertical="top" wrapText="1"/>
    </xf>
    <xf numFmtId="176" fontId="4" fillId="0" borderId="1" xfId="0" applyNumberFormat="1" applyFont="1" applyBorder="1" applyAlignment="1">
      <alignment horizontal="right" vertical="center"/>
    </xf>
    <xf numFmtId="176" fontId="7" fillId="0" borderId="0" xfId="0" applyNumberFormat="1" applyFont="1">
      <alignment vertical="center"/>
    </xf>
    <xf numFmtId="0" fontId="4" fillId="5" borderId="1" xfId="0" applyFont="1" applyFill="1" applyBorder="1" applyAlignment="1">
      <alignment horizontal="left" vertical="center" wrapText="1"/>
    </xf>
    <xf numFmtId="0" fontId="4" fillId="5" borderId="1" xfId="0" applyFont="1" applyFill="1" applyBorder="1" applyAlignment="1">
      <alignment horizontal="left" vertical="center"/>
    </xf>
    <xf numFmtId="0" fontId="14" fillId="3" borderId="1" xfId="0" applyFont="1" applyFill="1" applyBorder="1">
      <alignment vertical="center"/>
    </xf>
    <xf numFmtId="0" fontId="14" fillId="5" borderId="1" xfId="0" applyFont="1" applyFill="1" applyBorder="1" applyAlignment="1">
      <alignment horizontal="left" vertical="center"/>
    </xf>
    <xf numFmtId="0" fontId="13" fillId="3" borderId="1" xfId="0" applyFont="1" applyFill="1" applyBorder="1">
      <alignment vertical="center"/>
    </xf>
    <xf numFmtId="0" fontId="14" fillId="0" borderId="1" xfId="0" applyFont="1" applyBorder="1" applyAlignment="1">
      <alignment horizontal="left" vertical="center"/>
    </xf>
    <xf numFmtId="0" fontId="14" fillId="5" borderId="1" xfId="0" applyFont="1" applyFill="1" applyBorder="1" applyAlignment="1">
      <alignment vertical="center" wrapText="1"/>
    </xf>
    <xf numFmtId="0" fontId="14" fillId="5" borderId="1" xfId="0" applyFont="1" applyFill="1" applyBorder="1">
      <alignment vertical="center"/>
    </xf>
    <xf numFmtId="0" fontId="14" fillId="0" borderId="1" xfId="0" applyFont="1" applyBorder="1" applyAlignment="1">
      <alignment horizontal="left" vertical="center" wrapText="1"/>
    </xf>
  </cellXfs>
  <cellStyles count="49">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40% - 强调文字颜色 6" xfId="20" builtinId="51"/>
    <cellStyle name="20% - 强调文字颜色 3" xfId="21" builtinId="38"/>
    <cellStyle name="货币[0]" xfId="22" builtinId="7"/>
    <cellStyle name="标题 3" xfId="23" builtinId="18"/>
    <cellStyle name="解释性文本" xfId="24" builtinId="53"/>
    <cellStyle name="计算" xfId="25" builtinId="22"/>
    <cellStyle name="60% - 强调文字颜色 1" xfId="26" builtinId="32"/>
    <cellStyle name="千位分隔[0]" xfId="27" builtinId="6"/>
    <cellStyle name="60% - 强调文字颜色 3" xfId="28" builtinId="40"/>
    <cellStyle name="注释" xfId="29" builtinId="10"/>
    <cellStyle name="好" xfId="30" builtinId="26"/>
    <cellStyle name="货币" xfId="31" builtinId="4"/>
    <cellStyle name="千位分隔" xfId="32" builtinId="3"/>
    <cellStyle name="标题 2" xfId="33" builtinId="17"/>
    <cellStyle name="标题 4" xfId="34" builtinId="19"/>
    <cellStyle name="百分比" xfId="35" builtinId="5"/>
    <cellStyle name="链接单元格" xfId="36" builtinId="24"/>
    <cellStyle name="40% - 强调文字颜色 4" xfId="37" builtinId="43"/>
    <cellStyle name="20% - 强调文字颜色 1" xfId="38" builtinId="30"/>
    <cellStyle name="强调文字颜色 5" xfId="39" builtinId="45"/>
    <cellStyle name="汇总" xfId="40" builtinId="25"/>
    <cellStyle name="强调文字颜色 2" xfId="41" builtinId="33"/>
    <cellStyle name="差" xfId="42" builtinId="27"/>
    <cellStyle name="20% - 强调文字颜色 6" xfId="43" builtinId="50"/>
    <cellStyle name="警告文本" xfId="44" builtinId="11"/>
    <cellStyle name="适中" xfId="45" builtinId="28"/>
    <cellStyle name="强调文字颜色 1" xfId="46" builtinId="29"/>
    <cellStyle name="60% - 强调文字颜色 4" xfId="47" builtinId="44"/>
    <cellStyle name="40% - 强调文字颜色 1" xfId="48" builtinId="31"/>
  </cellStyles>
  <tableStyles count="0" defaultTableStyle="TableStyleMedium2" defaultPivotStyle="PivotStyleLight16"/>
  <colors>
    <mruColors>
      <color rgb="00DBDBDB"/>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
  <sheetViews>
    <sheetView showGridLines="0" workbookViewId="0">
      <selection activeCell="M2" sqref="M2"/>
    </sheetView>
  </sheetViews>
  <sheetFormatPr defaultColWidth="8.66666666666667" defaultRowHeight="13.5" outlineLevelRow="3" outlineLevelCol="3"/>
  <cols>
    <col min="1" max="1" width="19.1142857142857" style="13" customWidth="1"/>
    <col min="2" max="2" width="45.6666666666667" style="13" customWidth="1"/>
    <col min="3" max="3" width="28.7809523809524" style="13" customWidth="1"/>
    <col min="4" max="4" width="32.1142857142857" style="13" customWidth="1"/>
    <col min="5" max="16384" width="8.66666666666667" style="13"/>
  </cols>
  <sheetData>
    <row r="1" ht="28.95" customHeight="1" spans="1:4">
      <c r="A1" s="5" t="s">
        <v>0</v>
      </c>
      <c r="B1" s="69" t="s">
        <v>1</v>
      </c>
      <c r="C1" s="5" t="s">
        <v>2</v>
      </c>
      <c r="D1" s="70">
        <v>1202002014</v>
      </c>
    </row>
    <row r="2" ht="186.6" customHeight="1" spans="1:4">
      <c r="A2" s="71" t="s">
        <v>3</v>
      </c>
      <c r="B2" s="55" t="s">
        <v>4</v>
      </c>
      <c r="C2" s="72"/>
      <c r="D2" s="72"/>
    </row>
    <row r="3" ht="163.05" customHeight="1" spans="1:4">
      <c r="A3" s="71" t="s">
        <v>5</v>
      </c>
      <c r="B3" s="73" t="s">
        <v>6</v>
      </c>
      <c r="C3" s="74"/>
      <c r="D3" s="74"/>
    </row>
    <row r="4" ht="118.95" customHeight="1" spans="1:4">
      <c r="A4" s="71" t="s">
        <v>7</v>
      </c>
      <c r="B4" s="55" t="s">
        <v>8</v>
      </c>
      <c r="C4" s="75"/>
      <c r="D4" s="75"/>
    </row>
  </sheetData>
  <mergeCells count="3">
    <mergeCell ref="B2:D2"/>
    <mergeCell ref="B3:D3"/>
    <mergeCell ref="B4:D4"/>
  </mergeCells>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showGridLines="0" workbookViewId="0">
      <selection activeCell="F9" sqref="F9:F22"/>
    </sheetView>
  </sheetViews>
  <sheetFormatPr defaultColWidth="8.66666666666667" defaultRowHeight="13.5" outlineLevelCol="5"/>
  <cols>
    <col min="1" max="1" width="19.7809523809524" style="13" customWidth="1"/>
    <col min="2" max="2" width="7.66666666666667" style="13" customWidth="1"/>
    <col min="3" max="5" width="26.7809523809524" style="13" customWidth="1"/>
    <col min="6" max="6" width="46.2190476190476" style="13" customWidth="1"/>
    <col min="7" max="16384" width="8.66666666666667" style="13"/>
  </cols>
  <sheetData>
    <row r="1" ht="27" customHeight="1" spans="1:6">
      <c r="A1" s="60"/>
      <c r="B1" s="60"/>
      <c r="C1" s="61" t="s">
        <v>9</v>
      </c>
      <c r="D1" s="61" t="s">
        <v>10</v>
      </c>
      <c r="E1" s="61" t="s">
        <v>11</v>
      </c>
      <c r="F1" s="60" t="s">
        <v>12</v>
      </c>
    </row>
    <row r="2" ht="27" customHeight="1" spans="1:6">
      <c r="A2" s="62" t="s">
        <v>13</v>
      </c>
      <c r="B2" s="62"/>
      <c r="C2" s="59">
        <v>13510400</v>
      </c>
      <c r="D2" s="59">
        <v>120000</v>
      </c>
      <c r="E2" s="59">
        <v>13390400</v>
      </c>
      <c r="F2" s="67" t="s">
        <v>14</v>
      </c>
    </row>
    <row r="3" ht="27" customHeight="1" spans="1:6">
      <c r="A3" s="62" t="s">
        <v>15</v>
      </c>
      <c r="B3" s="62"/>
      <c r="C3" s="59">
        <v>14509470.85</v>
      </c>
      <c r="D3" s="59">
        <v>456013.82</v>
      </c>
      <c r="E3" s="59">
        <v>14053457.03</v>
      </c>
      <c r="F3" s="68"/>
    </row>
    <row r="4" ht="40" customHeight="1" spans="1:6">
      <c r="A4" s="62" t="s">
        <v>16</v>
      </c>
      <c r="B4" s="62"/>
      <c r="C4" s="59">
        <v>14143464.94</v>
      </c>
      <c r="D4" s="59">
        <v>456013.82</v>
      </c>
      <c r="E4" s="59">
        <v>13687451.12</v>
      </c>
      <c r="F4" s="68"/>
    </row>
    <row r="5" ht="27" customHeight="1" spans="1:6">
      <c r="A5" s="5" t="s">
        <v>17</v>
      </c>
      <c r="B5" s="60" t="s">
        <v>18</v>
      </c>
      <c r="C5" s="61" t="s">
        <v>19</v>
      </c>
      <c r="D5" s="61" t="s">
        <v>20</v>
      </c>
      <c r="E5" s="61" t="s">
        <v>21</v>
      </c>
      <c r="F5" s="61" t="s">
        <v>22</v>
      </c>
    </row>
    <row r="6" ht="27" customHeight="1" spans="1:6">
      <c r="A6" s="5"/>
      <c r="B6" s="60">
        <v>1</v>
      </c>
      <c r="C6" s="57" t="s">
        <v>23</v>
      </c>
      <c r="D6" s="59">
        <v>0</v>
      </c>
      <c r="E6" s="59">
        <v>0</v>
      </c>
      <c r="F6" s="59">
        <v>0</v>
      </c>
    </row>
    <row r="7" ht="27" customHeight="1" spans="1:6">
      <c r="A7" s="5" t="s">
        <v>17</v>
      </c>
      <c r="B7" s="60">
        <v>2</v>
      </c>
      <c r="C7" s="57" t="s">
        <v>24</v>
      </c>
      <c r="D7" s="59">
        <v>120000</v>
      </c>
      <c r="E7" s="59">
        <v>456013.82</v>
      </c>
      <c r="F7" s="59">
        <v>456013.82</v>
      </c>
    </row>
    <row r="8" ht="27" customHeight="1" spans="1:6">
      <c r="A8" s="5" t="s">
        <v>25</v>
      </c>
      <c r="B8" s="60" t="s">
        <v>18</v>
      </c>
      <c r="C8" s="61" t="s">
        <v>19</v>
      </c>
      <c r="D8" s="61" t="s">
        <v>20</v>
      </c>
      <c r="E8" s="61" t="s">
        <v>21</v>
      </c>
      <c r="F8" s="61" t="s">
        <v>22</v>
      </c>
    </row>
    <row r="9" ht="27" customHeight="1" spans="1:6">
      <c r="A9" s="5"/>
      <c r="B9" s="60">
        <v>1</v>
      </c>
      <c r="C9" s="57" t="s">
        <v>26</v>
      </c>
      <c r="D9" s="59">
        <v>8126700</v>
      </c>
      <c r="E9" s="59">
        <v>8126700</v>
      </c>
      <c r="F9" s="59">
        <v>7769709.96</v>
      </c>
    </row>
    <row r="10" ht="27" customHeight="1" spans="1:6">
      <c r="A10" s="5"/>
      <c r="B10" s="60">
        <v>2</v>
      </c>
      <c r="C10" s="57" t="s">
        <v>27</v>
      </c>
      <c r="D10" s="59">
        <v>39000</v>
      </c>
      <c r="E10" s="59">
        <v>46800</v>
      </c>
      <c r="F10" s="59">
        <v>46760.7</v>
      </c>
    </row>
    <row r="11" ht="27" customHeight="1" spans="1:6">
      <c r="A11" s="5"/>
      <c r="B11" s="60">
        <v>3</v>
      </c>
      <c r="C11" s="57" t="s">
        <v>28</v>
      </c>
      <c r="D11" s="59">
        <v>635200</v>
      </c>
      <c r="E11" s="59">
        <v>635200</v>
      </c>
      <c r="F11" s="59">
        <v>635150</v>
      </c>
    </row>
    <row r="12" ht="27" customHeight="1" spans="1:6">
      <c r="A12" s="5"/>
      <c r="B12" s="60">
        <v>4</v>
      </c>
      <c r="C12" s="57" t="s">
        <v>29</v>
      </c>
      <c r="D12" s="59">
        <v>172000</v>
      </c>
      <c r="E12" s="59">
        <v>374300</v>
      </c>
      <c r="F12" s="59">
        <v>369306.2</v>
      </c>
    </row>
    <row r="13" ht="27" customHeight="1" spans="1:6">
      <c r="A13" s="5"/>
      <c r="B13" s="60">
        <v>5</v>
      </c>
      <c r="C13" s="57" t="s">
        <v>30</v>
      </c>
      <c r="D13" s="59">
        <v>292300</v>
      </c>
      <c r="E13" s="59">
        <v>245700</v>
      </c>
      <c r="F13" s="59">
        <v>245612.88</v>
      </c>
    </row>
    <row r="14" ht="27" customHeight="1" spans="1:6">
      <c r="A14" s="5"/>
      <c r="B14" s="60">
        <v>6</v>
      </c>
      <c r="C14" s="57" t="s">
        <v>31</v>
      </c>
      <c r="D14" s="59">
        <v>36000</v>
      </c>
      <c r="E14" s="59">
        <v>36000</v>
      </c>
      <c r="F14" s="59">
        <v>35974.25</v>
      </c>
    </row>
    <row r="15" ht="27" customHeight="1" spans="1:6">
      <c r="A15" s="5"/>
      <c r="B15" s="60">
        <v>7</v>
      </c>
      <c r="C15" s="57" t="s">
        <v>32</v>
      </c>
      <c r="D15" s="59">
        <v>1679200</v>
      </c>
      <c r="E15" s="59">
        <v>1886040</v>
      </c>
      <c r="F15" s="59">
        <v>1884237.4</v>
      </c>
    </row>
    <row r="16" ht="27" customHeight="1" spans="1:6">
      <c r="A16" s="5"/>
      <c r="B16" s="60">
        <v>8</v>
      </c>
      <c r="C16" s="57" t="s">
        <v>33</v>
      </c>
      <c r="D16" s="59">
        <v>269200</v>
      </c>
      <c r="E16" s="59">
        <v>340500</v>
      </c>
      <c r="F16" s="59">
        <v>340382.52</v>
      </c>
    </row>
    <row r="17" ht="27" customHeight="1" spans="1:6">
      <c r="A17" s="5"/>
      <c r="B17" s="60">
        <v>9</v>
      </c>
      <c r="C17" s="57" t="s">
        <v>34</v>
      </c>
      <c r="D17" s="59">
        <v>1402600</v>
      </c>
      <c r="E17" s="59">
        <v>1276900</v>
      </c>
      <c r="F17" s="59">
        <v>1276759.86</v>
      </c>
    </row>
    <row r="18" ht="27" customHeight="1" spans="1:6">
      <c r="A18" s="5"/>
      <c r="B18" s="60">
        <v>10</v>
      </c>
      <c r="C18" s="57" t="s">
        <v>35</v>
      </c>
      <c r="D18" s="59">
        <v>201600</v>
      </c>
      <c r="E18" s="59">
        <v>201600</v>
      </c>
      <c r="F18" s="59">
        <v>201600</v>
      </c>
    </row>
    <row r="19" ht="27" customHeight="1" spans="1:6">
      <c r="A19" s="5"/>
      <c r="B19" s="60">
        <v>11</v>
      </c>
      <c r="C19" s="57" t="s">
        <v>36</v>
      </c>
      <c r="D19" s="59">
        <v>102600</v>
      </c>
      <c r="E19" s="59">
        <v>122900</v>
      </c>
      <c r="F19" s="59">
        <v>122856.44</v>
      </c>
    </row>
    <row r="20" ht="27" customHeight="1" spans="1:6">
      <c r="A20" s="5"/>
      <c r="B20" s="60">
        <v>12</v>
      </c>
      <c r="C20" s="57" t="s">
        <v>37</v>
      </c>
      <c r="D20" s="59">
        <v>306000</v>
      </c>
      <c r="E20" s="59">
        <v>306000</v>
      </c>
      <c r="F20" s="59">
        <v>306000</v>
      </c>
    </row>
    <row r="21" ht="27" customHeight="1" spans="1:6">
      <c r="A21" s="5"/>
      <c r="B21" s="60">
        <v>13</v>
      </c>
      <c r="C21" s="57" t="s">
        <v>38</v>
      </c>
      <c r="D21" s="59">
        <v>128000</v>
      </c>
      <c r="E21" s="59">
        <v>128000</v>
      </c>
      <c r="F21" s="59">
        <v>128000</v>
      </c>
    </row>
    <row r="22" ht="27" customHeight="1" spans="1:6">
      <c r="A22" s="5"/>
      <c r="B22" s="60">
        <v>14</v>
      </c>
      <c r="C22" s="57" t="s">
        <v>39</v>
      </c>
      <c r="D22" s="59">
        <v>0</v>
      </c>
      <c r="E22" s="59">
        <v>326817.03</v>
      </c>
      <c r="F22" s="59">
        <v>325100.91</v>
      </c>
    </row>
    <row r="23" ht="27" customHeight="1" spans="1:6">
      <c r="A23" s="63" t="s">
        <v>40</v>
      </c>
      <c r="B23" s="60" t="s">
        <v>18</v>
      </c>
      <c r="C23" s="60" t="s">
        <v>41</v>
      </c>
      <c r="D23" s="60" t="s">
        <v>42</v>
      </c>
      <c r="E23" s="60" t="s">
        <v>43</v>
      </c>
      <c r="F23" s="60" t="s">
        <v>44</v>
      </c>
    </row>
    <row r="24" ht="27" customHeight="1" spans="1:6">
      <c r="A24" s="64" t="s">
        <v>40</v>
      </c>
      <c r="B24" s="60">
        <v>1</v>
      </c>
      <c r="C24" s="8" t="s">
        <v>45</v>
      </c>
      <c r="D24" s="65" t="s">
        <v>45</v>
      </c>
      <c r="E24" s="65" t="s">
        <v>45</v>
      </c>
      <c r="F24" s="65" t="s">
        <v>45</v>
      </c>
    </row>
    <row r="25" spans="5:6">
      <c r="E25" s="66"/>
      <c r="F25" s="66"/>
    </row>
    <row r="26" spans="4:6">
      <c r="D26" s="66"/>
      <c r="E26" s="66"/>
      <c r="F26" s="66"/>
    </row>
  </sheetData>
  <mergeCells count="8">
    <mergeCell ref="A1:B1"/>
    <mergeCell ref="A2:B2"/>
    <mergeCell ref="A3:B3"/>
    <mergeCell ref="A4:B4"/>
    <mergeCell ref="A5:A7"/>
    <mergeCell ref="A8:A22"/>
    <mergeCell ref="A23:A24"/>
    <mergeCell ref="F2:F4"/>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8"/>
  <sheetViews>
    <sheetView showGridLines="0" tabSelected="1" zoomScale="80" zoomScaleNormal="80" topLeftCell="A5" workbookViewId="0">
      <selection activeCell="B9" sqref="B9:E9"/>
    </sheetView>
  </sheetViews>
  <sheetFormatPr defaultColWidth="8.66666666666667" defaultRowHeight="13.5"/>
  <cols>
    <col min="1" max="1" width="23.2190476190476" style="36" customWidth="1"/>
    <col min="2" max="2" width="22.6666666666667" style="37" customWidth="1"/>
    <col min="3" max="3" width="47.3333333333333" style="36" customWidth="1"/>
    <col min="4" max="4" width="35.3333333333333" style="38" customWidth="1"/>
    <col min="5" max="5" width="26.2190476190476" style="36" customWidth="1"/>
    <col min="6" max="9" width="21.8857142857143" style="36" customWidth="1"/>
    <col min="10" max="10" width="32.3333333333333" style="36" customWidth="1"/>
    <col min="11" max="16384" width="8.66666666666667" style="36"/>
  </cols>
  <sheetData>
    <row r="1" ht="24" customHeight="1" spans="1:10">
      <c r="A1" s="39" t="s">
        <v>46</v>
      </c>
      <c r="B1" s="40" t="s">
        <v>1</v>
      </c>
      <c r="C1" s="40"/>
      <c r="D1" s="40"/>
      <c r="E1" s="43" t="s">
        <v>2</v>
      </c>
      <c r="F1" s="43"/>
      <c r="G1" s="43"/>
      <c r="H1" s="40">
        <v>1202002014</v>
      </c>
      <c r="I1" s="40"/>
      <c r="J1" s="40"/>
    </row>
    <row r="2" ht="32.4" customHeight="1" spans="1:10">
      <c r="A2" s="41" t="s">
        <v>47</v>
      </c>
      <c r="B2" s="42" t="s">
        <v>48</v>
      </c>
      <c r="C2" s="43" t="s">
        <v>49</v>
      </c>
      <c r="D2" s="42" t="s">
        <v>50</v>
      </c>
      <c r="E2" s="43" t="s">
        <v>51</v>
      </c>
      <c r="F2" s="43"/>
      <c r="G2" s="43"/>
      <c r="H2" s="43" t="s">
        <v>52</v>
      </c>
      <c r="I2" s="43"/>
      <c r="J2" s="43"/>
    </row>
    <row r="3" ht="24" customHeight="1" spans="1:10">
      <c r="A3" s="41" t="s">
        <v>47</v>
      </c>
      <c r="B3" s="42"/>
      <c r="C3" s="43"/>
      <c r="D3" s="42"/>
      <c r="E3" s="43" t="s">
        <v>53</v>
      </c>
      <c r="F3" s="43" t="s">
        <v>54</v>
      </c>
      <c r="G3" s="43" t="s">
        <v>55</v>
      </c>
      <c r="H3" s="43" t="s">
        <v>53</v>
      </c>
      <c r="I3" s="43" t="s">
        <v>56</v>
      </c>
      <c r="J3" s="43" t="s">
        <v>57</v>
      </c>
    </row>
    <row r="4" ht="45.6" customHeight="1" spans="1:10">
      <c r="A4" s="41" t="s">
        <v>47</v>
      </c>
      <c r="B4" s="44" t="s">
        <v>58</v>
      </c>
      <c r="C4" s="44" t="s">
        <v>59</v>
      </c>
      <c r="D4" s="45" t="s">
        <v>60</v>
      </c>
      <c r="E4" s="54">
        <v>120000</v>
      </c>
      <c r="F4" s="54">
        <v>120000</v>
      </c>
      <c r="G4" s="54">
        <f>E4-F4</f>
        <v>0</v>
      </c>
      <c r="H4" s="54">
        <v>120000</v>
      </c>
      <c r="I4" s="59">
        <v>120000</v>
      </c>
      <c r="J4" s="59">
        <f>H4-I4</f>
        <v>0</v>
      </c>
    </row>
    <row r="5" ht="93.6" customHeight="1" spans="1:10">
      <c r="A5" s="41"/>
      <c r="B5" s="44" t="s">
        <v>61</v>
      </c>
      <c r="C5" s="44" t="s">
        <v>62</v>
      </c>
      <c r="D5" s="45" t="s">
        <v>63</v>
      </c>
      <c r="E5" s="54">
        <f>14509470.85-E4-E6-E7</f>
        <v>13934653.82</v>
      </c>
      <c r="F5" s="54">
        <v>10855040</v>
      </c>
      <c r="G5" s="54">
        <f>E5-F5</f>
        <v>3079613.82</v>
      </c>
      <c r="H5" s="54">
        <f>14143464.94-H4-H6-H7</f>
        <v>13570364.03</v>
      </c>
      <c r="I5" s="59">
        <v>10852337.03</v>
      </c>
      <c r="J5" s="59">
        <f>H5-I5</f>
        <v>2718027</v>
      </c>
    </row>
    <row r="6" ht="93.6" customHeight="1" spans="1:10">
      <c r="A6" s="41"/>
      <c r="B6" s="44" t="s">
        <v>64</v>
      </c>
      <c r="C6" s="44" t="s">
        <v>65</v>
      </c>
      <c r="D6" s="45" t="s">
        <v>66</v>
      </c>
      <c r="E6" s="54">
        <v>128000</v>
      </c>
      <c r="F6" s="54">
        <v>128000</v>
      </c>
      <c r="G6" s="54">
        <f t="shared" ref="G6" si="0">E6-F6</f>
        <v>0</v>
      </c>
      <c r="H6" s="54">
        <v>128000</v>
      </c>
      <c r="I6" s="59">
        <v>128000</v>
      </c>
      <c r="J6" s="59">
        <f t="shared" ref="J6" si="1">H6-I6</f>
        <v>0</v>
      </c>
    </row>
    <row r="7" ht="83.4" customHeight="1" spans="1:10">
      <c r="A7" s="41"/>
      <c r="B7" s="44" t="s">
        <v>67</v>
      </c>
      <c r="C7" s="44" t="s">
        <v>68</v>
      </c>
      <c r="D7" s="45" t="s">
        <v>68</v>
      </c>
      <c r="E7" s="54">
        <v>326817.03</v>
      </c>
      <c r="F7" s="54">
        <v>326817.03</v>
      </c>
      <c r="G7" s="54">
        <f t="shared" ref="G7" si="2">E7-F7</f>
        <v>0</v>
      </c>
      <c r="H7" s="54">
        <v>325100.91</v>
      </c>
      <c r="I7" s="59">
        <v>325100.91</v>
      </c>
      <c r="J7" s="59">
        <f t="shared" ref="J7" si="3">H7-I7</f>
        <v>0</v>
      </c>
    </row>
    <row r="8" ht="30" customHeight="1" spans="1:10">
      <c r="A8" s="39" t="s">
        <v>69</v>
      </c>
      <c r="B8" s="43" t="s">
        <v>70</v>
      </c>
      <c r="C8" s="43"/>
      <c r="D8" s="43"/>
      <c r="E8" s="43"/>
      <c r="F8" s="43" t="s">
        <v>71</v>
      </c>
      <c r="G8" s="43"/>
      <c r="H8" s="43"/>
      <c r="I8" s="43"/>
      <c r="J8" s="43"/>
    </row>
    <row r="9" ht="409.2" customHeight="1" spans="1:10">
      <c r="A9" s="39"/>
      <c r="B9" s="46" t="s">
        <v>72</v>
      </c>
      <c r="C9" s="46"/>
      <c r="D9" s="46"/>
      <c r="E9" s="46"/>
      <c r="F9" s="55" t="s">
        <v>73</v>
      </c>
      <c r="G9" s="55"/>
      <c r="H9" s="55"/>
      <c r="I9" s="55"/>
      <c r="J9" s="55"/>
    </row>
    <row r="10" ht="30" customHeight="1" spans="1:10">
      <c r="A10" s="43" t="s">
        <v>74</v>
      </c>
      <c r="B10" s="42" t="s">
        <v>75</v>
      </c>
      <c r="C10" s="43" t="s">
        <v>76</v>
      </c>
      <c r="D10" s="42" t="s">
        <v>77</v>
      </c>
      <c r="E10" s="43" t="s">
        <v>78</v>
      </c>
      <c r="F10" s="43" t="s">
        <v>79</v>
      </c>
      <c r="G10" s="43"/>
      <c r="H10" s="43"/>
      <c r="I10" s="43"/>
      <c r="J10" s="43"/>
    </row>
    <row r="11" ht="30" customHeight="1" spans="1:10">
      <c r="A11" s="43"/>
      <c r="B11" s="47" t="s">
        <v>80</v>
      </c>
      <c r="C11" s="48" t="s">
        <v>81</v>
      </c>
      <c r="D11" s="47" t="s">
        <v>82</v>
      </c>
      <c r="E11" s="52" t="s">
        <v>83</v>
      </c>
      <c r="F11" s="56" t="s">
        <v>83</v>
      </c>
      <c r="G11" s="57"/>
      <c r="H11" s="57"/>
      <c r="I11" s="57"/>
      <c r="J11" s="57"/>
    </row>
    <row r="12" ht="30" customHeight="1" spans="1:10">
      <c r="A12" s="43"/>
      <c r="B12" s="47"/>
      <c r="C12" s="49"/>
      <c r="D12" s="47" t="s">
        <v>84</v>
      </c>
      <c r="E12" s="52" t="s">
        <v>85</v>
      </c>
      <c r="F12" s="56" t="s">
        <v>86</v>
      </c>
      <c r="G12" s="57"/>
      <c r="H12" s="57"/>
      <c r="I12" s="57"/>
      <c r="J12" s="57"/>
    </row>
    <row r="13" ht="30" customHeight="1" spans="1:10">
      <c r="A13" s="43"/>
      <c r="B13" s="47"/>
      <c r="C13" s="49"/>
      <c r="D13" s="47" t="s">
        <v>87</v>
      </c>
      <c r="E13" s="52">
        <v>1</v>
      </c>
      <c r="F13" s="56">
        <v>1</v>
      </c>
      <c r="G13" s="57"/>
      <c r="H13" s="57"/>
      <c r="I13" s="57"/>
      <c r="J13" s="57"/>
    </row>
    <row r="14" ht="30" customHeight="1" spans="1:10">
      <c r="A14" s="43"/>
      <c r="B14" s="47"/>
      <c r="C14" s="49"/>
      <c r="D14" s="47" t="s">
        <v>88</v>
      </c>
      <c r="E14" s="52" t="s">
        <v>89</v>
      </c>
      <c r="F14" s="56" t="s">
        <v>90</v>
      </c>
      <c r="G14" s="57"/>
      <c r="H14" s="57"/>
      <c r="I14" s="57"/>
      <c r="J14" s="57"/>
    </row>
    <row r="15" ht="30" customHeight="1" spans="1:10">
      <c r="A15" s="43"/>
      <c r="B15" s="47"/>
      <c r="C15" s="49"/>
      <c r="D15" s="47" t="s">
        <v>91</v>
      </c>
      <c r="E15" s="52" t="s">
        <v>92</v>
      </c>
      <c r="F15" s="56" t="s">
        <v>93</v>
      </c>
      <c r="G15" s="57"/>
      <c r="H15" s="57"/>
      <c r="I15" s="57"/>
      <c r="J15" s="57"/>
    </row>
    <row r="16" ht="30" customHeight="1" spans="1:10">
      <c r="A16" s="43"/>
      <c r="B16" s="47"/>
      <c r="C16" s="49"/>
      <c r="D16" s="47" t="s">
        <v>94</v>
      </c>
      <c r="E16" s="52">
        <v>1</v>
      </c>
      <c r="F16" s="56">
        <v>1</v>
      </c>
      <c r="G16" s="57"/>
      <c r="H16" s="57"/>
      <c r="I16" s="57"/>
      <c r="J16" s="57"/>
    </row>
    <row r="17" ht="30" customHeight="1" spans="1:10">
      <c r="A17" s="43"/>
      <c r="B17" s="47"/>
      <c r="C17" s="49"/>
      <c r="D17" s="47" t="s">
        <v>95</v>
      </c>
      <c r="E17" s="52" t="s">
        <v>96</v>
      </c>
      <c r="F17" s="56" t="s">
        <v>97</v>
      </c>
      <c r="G17" s="57"/>
      <c r="H17" s="57"/>
      <c r="I17" s="57"/>
      <c r="J17" s="57"/>
    </row>
    <row r="18" ht="30" customHeight="1" spans="1:10">
      <c r="A18" s="43"/>
      <c r="B18" s="47"/>
      <c r="C18" s="49"/>
      <c r="D18" s="47" t="s">
        <v>98</v>
      </c>
      <c r="E18" s="52" t="s">
        <v>89</v>
      </c>
      <c r="F18" s="56" t="s">
        <v>90</v>
      </c>
      <c r="G18" s="57"/>
      <c r="H18" s="57"/>
      <c r="I18" s="57"/>
      <c r="J18" s="57"/>
    </row>
    <row r="19" ht="30" customHeight="1" spans="1:10">
      <c r="A19" s="43"/>
      <c r="B19" s="47"/>
      <c r="C19" s="49"/>
      <c r="D19" s="47" t="s">
        <v>99</v>
      </c>
      <c r="E19" s="52" t="s">
        <v>89</v>
      </c>
      <c r="F19" s="56" t="s">
        <v>90</v>
      </c>
      <c r="G19" s="57"/>
      <c r="H19" s="57"/>
      <c r="I19" s="57"/>
      <c r="J19" s="57"/>
    </row>
    <row r="20" ht="30" customHeight="1" spans="1:10">
      <c r="A20" s="43"/>
      <c r="B20" s="47"/>
      <c r="C20" s="49"/>
      <c r="D20" s="47" t="s">
        <v>100</v>
      </c>
      <c r="E20" s="52" t="s">
        <v>101</v>
      </c>
      <c r="F20" s="56" t="s">
        <v>102</v>
      </c>
      <c r="G20" s="57"/>
      <c r="H20" s="57"/>
      <c r="I20" s="57"/>
      <c r="J20" s="57"/>
    </row>
    <row r="21" ht="30" customHeight="1" spans="1:10">
      <c r="A21" s="43"/>
      <c r="B21" s="47"/>
      <c r="C21" s="49"/>
      <c r="D21" s="47" t="s">
        <v>103</v>
      </c>
      <c r="E21" s="52">
        <v>1</v>
      </c>
      <c r="F21" s="56">
        <v>1</v>
      </c>
      <c r="G21" s="57"/>
      <c r="H21" s="57"/>
      <c r="I21" s="57"/>
      <c r="J21" s="57"/>
    </row>
    <row r="22" ht="30" customHeight="1" spans="1:10">
      <c r="A22" s="43"/>
      <c r="B22" s="47"/>
      <c r="C22" s="49"/>
      <c r="D22" s="47" t="s">
        <v>104</v>
      </c>
      <c r="E22" s="52" t="s">
        <v>105</v>
      </c>
      <c r="F22" s="56" t="s">
        <v>105</v>
      </c>
      <c r="G22" s="57"/>
      <c r="H22" s="57"/>
      <c r="I22" s="57"/>
      <c r="J22" s="57"/>
    </row>
    <row r="23" ht="30" customHeight="1" spans="1:10">
      <c r="A23" s="43"/>
      <c r="B23" s="47"/>
      <c r="C23" s="49"/>
      <c r="D23" s="47" t="s">
        <v>106</v>
      </c>
      <c r="E23" s="52" t="s">
        <v>107</v>
      </c>
      <c r="F23" s="56" t="s">
        <v>108</v>
      </c>
      <c r="G23" s="57"/>
      <c r="H23" s="57"/>
      <c r="I23" s="57"/>
      <c r="J23" s="57"/>
    </row>
    <row r="24" ht="30" customHeight="1" spans="1:10">
      <c r="A24" s="43"/>
      <c r="B24" s="47"/>
      <c r="C24" s="49"/>
      <c r="D24" s="47" t="s">
        <v>109</v>
      </c>
      <c r="E24" s="52" t="s">
        <v>96</v>
      </c>
      <c r="F24" s="56" t="s">
        <v>97</v>
      </c>
      <c r="G24" s="57"/>
      <c r="H24" s="57"/>
      <c r="I24" s="57"/>
      <c r="J24" s="57"/>
    </row>
    <row r="25" ht="30" customHeight="1" spans="1:10">
      <c r="A25" s="43"/>
      <c r="B25" s="47"/>
      <c r="C25" s="49"/>
      <c r="D25" s="47" t="s">
        <v>110</v>
      </c>
      <c r="E25" s="52" t="s">
        <v>101</v>
      </c>
      <c r="F25" s="56" t="s">
        <v>102</v>
      </c>
      <c r="G25" s="57"/>
      <c r="H25" s="57"/>
      <c r="I25" s="57"/>
      <c r="J25" s="57"/>
    </row>
    <row r="26" ht="30" customHeight="1" spans="1:10">
      <c r="A26" s="43"/>
      <c r="B26" s="47"/>
      <c r="C26" s="49"/>
      <c r="D26" s="47" t="s">
        <v>111</v>
      </c>
      <c r="E26" s="52" t="s">
        <v>96</v>
      </c>
      <c r="F26" s="56" t="s">
        <v>97</v>
      </c>
      <c r="G26" s="57"/>
      <c r="H26" s="57"/>
      <c r="I26" s="57"/>
      <c r="J26" s="57"/>
    </row>
    <row r="27" ht="30" customHeight="1" spans="1:10">
      <c r="A27" s="43"/>
      <c r="B27" s="47"/>
      <c r="C27" s="49"/>
      <c r="D27" s="47" t="s">
        <v>112</v>
      </c>
      <c r="E27" s="52" t="s">
        <v>113</v>
      </c>
      <c r="F27" s="56" t="s">
        <v>114</v>
      </c>
      <c r="G27" s="57"/>
      <c r="H27" s="57"/>
      <c r="I27" s="57"/>
      <c r="J27" s="57"/>
    </row>
    <row r="28" ht="30" customHeight="1" spans="1:10">
      <c r="A28" s="43"/>
      <c r="B28" s="47"/>
      <c r="C28" s="49"/>
      <c r="D28" s="47" t="s">
        <v>115</v>
      </c>
      <c r="E28" s="52" t="s">
        <v>85</v>
      </c>
      <c r="F28" s="56" t="s">
        <v>86</v>
      </c>
      <c r="G28" s="57"/>
      <c r="H28" s="57"/>
      <c r="I28" s="57"/>
      <c r="J28" s="57"/>
    </row>
    <row r="29" ht="30" customHeight="1" spans="1:10">
      <c r="A29" s="43"/>
      <c r="B29" s="47"/>
      <c r="C29" s="49"/>
      <c r="D29" s="47" t="s">
        <v>116</v>
      </c>
      <c r="E29" s="52">
        <v>1</v>
      </c>
      <c r="F29" s="56">
        <v>1</v>
      </c>
      <c r="G29" s="57"/>
      <c r="H29" s="57"/>
      <c r="I29" s="57"/>
      <c r="J29" s="57"/>
    </row>
    <row r="30" ht="30" customHeight="1" spans="1:10">
      <c r="A30" s="43"/>
      <c r="B30" s="47"/>
      <c r="C30" s="49"/>
      <c r="D30" s="47" t="s">
        <v>117</v>
      </c>
      <c r="E30" s="52" t="s">
        <v>118</v>
      </c>
      <c r="F30" s="56" t="s">
        <v>119</v>
      </c>
      <c r="G30" s="57"/>
      <c r="H30" s="57"/>
      <c r="I30" s="57"/>
      <c r="J30" s="57"/>
    </row>
    <row r="31" ht="30" customHeight="1" spans="1:10">
      <c r="A31" s="43"/>
      <c r="B31" s="47"/>
      <c r="C31" s="49"/>
      <c r="D31" s="47" t="s">
        <v>120</v>
      </c>
      <c r="E31" s="52" t="s">
        <v>121</v>
      </c>
      <c r="F31" s="56" t="s">
        <v>122</v>
      </c>
      <c r="G31" s="57"/>
      <c r="H31" s="57"/>
      <c r="I31" s="57"/>
      <c r="J31" s="57"/>
    </row>
    <row r="32" ht="30" customHeight="1" spans="1:10">
      <c r="A32" s="43"/>
      <c r="B32" s="47" t="s">
        <v>80</v>
      </c>
      <c r="C32" s="48" t="s">
        <v>123</v>
      </c>
      <c r="D32" s="47" t="s">
        <v>124</v>
      </c>
      <c r="E32" s="52" t="s">
        <v>125</v>
      </c>
      <c r="F32" s="56" t="s">
        <v>125</v>
      </c>
      <c r="G32" s="57"/>
      <c r="H32" s="57"/>
      <c r="I32" s="57"/>
      <c r="J32" s="57"/>
    </row>
    <row r="33" ht="30" customHeight="1" spans="1:10">
      <c r="A33" s="43"/>
      <c r="B33" s="47"/>
      <c r="C33" s="49"/>
      <c r="D33" s="47" t="s">
        <v>126</v>
      </c>
      <c r="E33" s="52" t="s">
        <v>127</v>
      </c>
      <c r="F33" s="56" t="s">
        <v>128</v>
      </c>
      <c r="G33" s="57"/>
      <c r="H33" s="57"/>
      <c r="I33" s="57"/>
      <c r="J33" s="57"/>
    </row>
    <row r="34" ht="30" customHeight="1" spans="1:10">
      <c r="A34" s="43"/>
      <c r="B34" s="47"/>
      <c r="C34" s="49"/>
      <c r="D34" s="47" t="s">
        <v>129</v>
      </c>
      <c r="E34" s="52" t="s">
        <v>127</v>
      </c>
      <c r="F34" s="56" t="s">
        <v>128</v>
      </c>
      <c r="G34" s="57"/>
      <c r="H34" s="57"/>
      <c r="I34" s="57"/>
      <c r="J34" s="57"/>
    </row>
    <row r="35" ht="30" customHeight="1" spans="1:10">
      <c r="A35" s="43"/>
      <c r="B35" s="47"/>
      <c r="C35" s="49"/>
      <c r="D35" s="47" t="s">
        <v>130</v>
      </c>
      <c r="E35" s="52" t="s">
        <v>131</v>
      </c>
      <c r="F35" s="56" t="s">
        <v>131</v>
      </c>
      <c r="G35" s="57"/>
      <c r="H35" s="57"/>
      <c r="I35" s="57"/>
      <c r="J35" s="57"/>
    </row>
    <row r="36" ht="30" customHeight="1" spans="1:10">
      <c r="A36" s="43"/>
      <c r="B36" s="47"/>
      <c r="C36" s="49"/>
      <c r="D36" s="47" t="s">
        <v>132</v>
      </c>
      <c r="E36" s="52" t="s">
        <v>131</v>
      </c>
      <c r="F36" s="56" t="s">
        <v>131</v>
      </c>
      <c r="G36" s="57"/>
      <c r="H36" s="57"/>
      <c r="I36" s="57"/>
      <c r="J36" s="57"/>
    </row>
    <row r="37" ht="30" customHeight="1" spans="1:10">
      <c r="A37" s="43"/>
      <c r="B37" s="47"/>
      <c r="C37" s="49"/>
      <c r="D37" s="47" t="s">
        <v>133</v>
      </c>
      <c r="E37" s="52" t="s">
        <v>131</v>
      </c>
      <c r="F37" s="56" t="s">
        <v>131</v>
      </c>
      <c r="G37" s="57"/>
      <c r="H37" s="57"/>
      <c r="I37" s="57"/>
      <c r="J37" s="57"/>
    </row>
    <row r="38" ht="30" customHeight="1" spans="1:10">
      <c r="A38" s="43"/>
      <c r="B38" s="47"/>
      <c r="C38" s="49"/>
      <c r="D38" s="47" t="s">
        <v>134</v>
      </c>
      <c r="E38" s="52" t="s">
        <v>131</v>
      </c>
      <c r="F38" s="56" t="s">
        <v>131</v>
      </c>
      <c r="G38" s="57"/>
      <c r="H38" s="57"/>
      <c r="I38" s="57"/>
      <c r="J38" s="57"/>
    </row>
    <row r="39" ht="30" customHeight="1" spans="1:10">
      <c r="A39" s="43"/>
      <c r="B39" s="47"/>
      <c r="C39" s="49"/>
      <c r="D39" s="47" t="s">
        <v>135</v>
      </c>
      <c r="E39" s="52" t="s">
        <v>131</v>
      </c>
      <c r="F39" s="56" t="s">
        <v>131</v>
      </c>
      <c r="G39" s="57"/>
      <c r="H39" s="57"/>
      <c r="I39" s="57"/>
      <c r="J39" s="57"/>
    </row>
    <row r="40" ht="30" customHeight="1" spans="1:10">
      <c r="A40" s="43"/>
      <c r="B40" s="47"/>
      <c r="C40" s="49"/>
      <c r="D40" s="47" t="s">
        <v>136</v>
      </c>
      <c r="E40" s="52" t="s">
        <v>127</v>
      </c>
      <c r="F40" s="56" t="s">
        <v>128</v>
      </c>
      <c r="G40" s="57"/>
      <c r="H40" s="57"/>
      <c r="I40" s="57"/>
      <c r="J40" s="57"/>
    </row>
    <row r="41" ht="30" customHeight="1" spans="1:10">
      <c r="A41" s="43"/>
      <c r="B41" s="47" t="s">
        <v>80</v>
      </c>
      <c r="C41" s="48" t="s">
        <v>137</v>
      </c>
      <c r="D41" s="47" t="s">
        <v>138</v>
      </c>
      <c r="E41" s="52" t="s">
        <v>139</v>
      </c>
      <c r="F41" s="56" t="s">
        <v>139</v>
      </c>
      <c r="G41" s="57"/>
      <c r="H41" s="57"/>
      <c r="I41" s="57"/>
      <c r="J41" s="57"/>
    </row>
    <row r="42" ht="30" customHeight="1" spans="1:10">
      <c r="A42" s="43"/>
      <c r="B42" s="47"/>
      <c r="C42" s="49"/>
      <c r="D42" s="47" t="s">
        <v>140</v>
      </c>
      <c r="E42" s="52" t="s">
        <v>141</v>
      </c>
      <c r="F42" s="56" t="s">
        <v>141</v>
      </c>
      <c r="G42" s="57"/>
      <c r="H42" s="57"/>
      <c r="I42" s="57"/>
      <c r="J42" s="57"/>
    </row>
    <row r="43" ht="30" customHeight="1" spans="1:10">
      <c r="A43" s="43"/>
      <c r="B43" s="47"/>
      <c r="C43" s="49"/>
      <c r="D43" s="47" t="s">
        <v>142</v>
      </c>
      <c r="E43" s="52" t="s">
        <v>143</v>
      </c>
      <c r="F43" s="56" t="s">
        <v>143</v>
      </c>
      <c r="G43" s="57"/>
      <c r="H43" s="57"/>
      <c r="I43" s="57"/>
      <c r="J43" s="57"/>
    </row>
    <row r="44" ht="30" customHeight="1" spans="1:10">
      <c r="A44" s="43"/>
      <c r="B44" s="47"/>
      <c r="C44" s="49"/>
      <c r="D44" s="47" t="s">
        <v>144</v>
      </c>
      <c r="E44" s="52" t="s">
        <v>145</v>
      </c>
      <c r="F44" s="56" t="s">
        <v>145</v>
      </c>
      <c r="G44" s="57"/>
      <c r="H44" s="57"/>
      <c r="I44" s="57"/>
      <c r="J44" s="57"/>
    </row>
    <row r="45" ht="30" customHeight="1" spans="1:10">
      <c r="A45" s="43"/>
      <c r="B45" s="47"/>
      <c r="C45" s="49"/>
      <c r="D45" s="47" t="s">
        <v>146</v>
      </c>
      <c r="E45" s="52" t="s">
        <v>147</v>
      </c>
      <c r="F45" s="56" t="s">
        <v>147</v>
      </c>
      <c r="G45" s="57"/>
      <c r="H45" s="57"/>
      <c r="I45" s="57"/>
      <c r="J45" s="57"/>
    </row>
    <row r="46" ht="30" customHeight="1" spans="1:10">
      <c r="A46" s="43"/>
      <c r="B46" s="47"/>
      <c r="C46" s="49"/>
      <c r="D46" s="47" t="s">
        <v>148</v>
      </c>
      <c r="E46" s="52" t="s">
        <v>149</v>
      </c>
      <c r="F46" s="56" t="s">
        <v>149</v>
      </c>
      <c r="G46" s="57"/>
      <c r="H46" s="57"/>
      <c r="I46" s="57"/>
      <c r="J46" s="57"/>
    </row>
    <row r="47" ht="30" customHeight="1" spans="1:10">
      <c r="A47" s="43"/>
      <c r="B47" s="47"/>
      <c r="C47" s="48" t="s">
        <v>150</v>
      </c>
      <c r="D47" s="47" t="s">
        <v>151</v>
      </c>
      <c r="E47" s="52" t="s">
        <v>127</v>
      </c>
      <c r="F47" s="56" t="s">
        <v>152</v>
      </c>
      <c r="G47" s="57"/>
      <c r="H47" s="57"/>
      <c r="I47" s="57"/>
      <c r="J47" s="57"/>
    </row>
    <row r="48" ht="30" customHeight="1" spans="1:10">
      <c r="A48" s="43"/>
      <c r="B48" s="47" t="s">
        <v>80</v>
      </c>
      <c r="C48" s="50"/>
      <c r="D48" s="47" t="s">
        <v>153</v>
      </c>
      <c r="E48" s="52" t="s">
        <v>127</v>
      </c>
      <c r="F48" s="56" t="s">
        <v>131</v>
      </c>
      <c r="G48" s="57"/>
      <c r="H48" s="57"/>
      <c r="I48" s="57"/>
      <c r="J48" s="57"/>
    </row>
    <row r="49" ht="30" customHeight="1" spans="1:10">
      <c r="A49" s="43"/>
      <c r="B49" s="51" t="s">
        <v>154</v>
      </c>
      <c r="C49" s="52" t="s">
        <v>155</v>
      </c>
      <c r="D49" s="47" t="s">
        <v>156</v>
      </c>
      <c r="E49" s="52"/>
      <c r="F49" s="58"/>
      <c r="G49" s="57"/>
      <c r="H49" s="57"/>
      <c r="I49" s="57"/>
      <c r="J49" s="57"/>
    </row>
    <row r="50" ht="30" customHeight="1" spans="1:10">
      <c r="A50" s="43"/>
      <c r="B50" s="53"/>
      <c r="C50" s="48" t="s">
        <v>157</v>
      </c>
      <c r="D50" s="47" t="s">
        <v>158</v>
      </c>
      <c r="E50" s="52" t="s">
        <v>159</v>
      </c>
      <c r="F50" s="56" t="s">
        <v>159</v>
      </c>
      <c r="G50" s="57"/>
      <c r="H50" s="57"/>
      <c r="I50" s="57"/>
      <c r="J50" s="57"/>
    </row>
    <row r="51" ht="30" customHeight="1" spans="1:10">
      <c r="A51" s="43"/>
      <c r="B51" s="53"/>
      <c r="C51" s="49"/>
      <c r="D51" s="47" t="s">
        <v>160</v>
      </c>
      <c r="E51" s="52" t="s">
        <v>161</v>
      </c>
      <c r="F51" s="56" t="s">
        <v>161</v>
      </c>
      <c r="G51" s="57"/>
      <c r="H51" s="57"/>
      <c r="I51" s="57"/>
      <c r="J51" s="57"/>
    </row>
    <row r="52" ht="41.4" customHeight="1" spans="1:10">
      <c r="A52" s="43"/>
      <c r="B52" s="53"/>
      <c r="C52" s="49"/>
      <c r="D52" s="47" t="s">
        <v>162</v>
      </c>
      <c r="E52" s="52" t="s">
        <v>159</v>
      </c>
      <c r="F52" s="56" t="s">
        <v>159</v>
      </c>
      <c r="G52" s="57"/>
      <c r="H52" s="57"/>
      <c r="I52" s="57"/>
      <c r="J52" s="57"/>
    </row>
    <row r="53" ht="48.6" customHeight="1" spans="1:10">
      <c r="A53" s="43"/>
      <c r="B53" s="53"/>
      <c r="C53" s="49"/>
      <c r="D53" s="47" t="s">
        <v>163</v>
      </c>
      <c r="E53" s="52" t="s">
        <v>131</v>
      </c>
      <c r="F53" s="56" t="s">
        <v>131</v>
      </c>
      <c r="G53" s="57"/>
      <c r="H53" s="57"/>
      <c r="I53" s="57"/>
      <c r="J53" s="57"/>
    </row>
    <row r="54" ht="30" customHeight="1" spans="1:10">
      <c r="A54" s="43"/>
      <c r="B54" s="53"/>
      <c r="C54" s="49"/>
      <c r="D54" s="47" t="s">
        <v>164</v>
      </c>
      <c r="E54" s="52" t="s">
        <v>159</v>
      </c>
      <c r="F54" s="56" t="s">
        <v>159</v>
      </c>
      <c r="G54" s="57"/>
      <c r="H54" s="57"/>
      <c r="I54" s="57"/>
      <c r="J54" s="57"/>
    </row>
    <row r="55" ht="30" customHeight="1" spans="1:10">
      <c r="A55" s="43"/>
      <c r="B55" s="53"/>
      <c r="C55" s="52" t="s">
        <v>165</v>
      </c>
      <c r="D55" s="47" t="s">
        <v>156</v>
      </c>
      <c r="E55" s="52"/>
      <c r="F55" s="56"/>
      <c r="G55" s="57"/>
      <c r="H55" s="57"/>
      <c r="I55" s="57"/>
      <c r="J55" s="57"/>
    </row>
    <row r="56" ht="30" customHeight="1" spans="1:10">
      <c r="A56" s="43"/>
      <c r="B56" s="53"/>
      <c r="C56" s="48" t="s">
        <v>166</v>
      </c>
      <c r="D56" s="47" t="s">
        <v>167</v>
      </c>
      <c r="E56" s="52" t="s">
        <v>168</v>
      </c>
      <c r="F56" s="56" t="s">
        <v>168</v>
      </c>
      <c r="G56" s="57"/>
      <c r="H56" s="57"/>
      <c r="I56" s="57"/>
      <c r="J56" s="57"/>
    </row>
    <row r="57" ht="30" customHeight="1" spans="1:10">
      <c r="A57" s="43"/>
      <c r="B57" s="47" t="s">
        <v>169</v>
      </c>
      <c r="C57" s="52" t="s">
        <v>170</v>
      </c>
      <c r="D57" s="47" t="s">
        <v>171</v>
      </c>
      <c r="E57" s="52" t="s">
        <v>127</v>
      </c>
      <c r="F57" s="56" t="s">
        <v>131</v>
      </c>
      <c r="G57" s="57"/>
      <c r="H57" s="57"/>
      <c r="I57" s="57"/>
      <c r="J57" s="57"/>
    </row>
    <row r="58" ht="30" customHeight="1" spans="1:10">
      <c r="A58" s="43"/>
      <c r="B58" s="47"/>
      <c r="C58" s="52"/>
      <c r="D58" s="47" t="s">
        <v>172</v>
      </c>
      <c r="E58" s="52" t="s">
        <v>127</v>
      </c>
      <c r="F58" s="56" t="s">
        <v>131</v>
      </c>
      <c r="G58" s="57"/>
      <c r="H58" s="57"/>
      <c r="I58" s="57"/>
      <c r="J58" s="57"/>
    </row>
  </sheetData>
  <mergeCells count="73">
    <mergeCell ref="B1:D1"/>
    <mergeCell ref="E1:G1"/>
    <mergeCell ref="H1:J1"/>
    <mergeCell ref="E2:G2"/>
    <mergeCell ref="H2:J2"/>
    <mergeCell ref="B8:E8"/>
    <mergeCell ref="F8:J8"/>
    <mergeCell ref="B9:E9"/>
    <mergeCell ref="F9:J9"/>
    <mergeCell ref="F10:J10"/>
    <mergeCell ref="F11:J11"/>
    <mergeCell ref="F12:J12"/>
    <mergeCell ref="F13:J13"/>
    <mergeCell ref="F14:J14"/>
    <mergeCell ref="F15:J15"/>
    <mergeCell ref="F16:J16"/>
    <mergeCell ref="F17:J17"/>
    <mergeCell ref="F18:J18"/>
    <mergeCell ref="F19:J19"/>
    <mergeCell ref="F20:J20"/>
    <mergeCell ref="F21:J21"/>
    <mergeCell ref="F22:J22"/>
    <mergeCell ref="F23:J23"/>
    <mergeCell ref="F24:J24"/>
    <mergeCell ref="F25:J25"/>
    <mergeCell ref="F26:J26"/>
    <mergeCell ref="F27:J27"/>
    <mergeCell ref="F28:J28"/>
    <mergeCell ref="F29:J29"/>
    <mergeCell ref="F30:J30"/>
    <mergeCell ref="F31:J31"/>
    <mergeCell ref="F32:J32"/>
    <mergeCell ref="F33:J33"/>
    <mergeCell ref="F34:J34"/>
    <mergeCell ref="F35:J35"/>
    <mergeCell ref="F36:J36"/>
    <mergeCell ref="F37:J37"/>
    <mergeCell ref="F38:J38"/>
    <mergeCell ref="F39:J39"/>
    <mergeCell ref="F40:J40"/>
    <mergeCell ref="F41:J41"/>
    <mergeCell ref="F42:J42"/>
    <mergeCell ref="F43:J43"/>
    <mergeCell ref="F44:J44"/>
    <mergeCell ref="F45:J45"/>
    <mergeCell ref="F46:J46"/>
    <mergeCell ref="F47:J47"/>
    <mergeCell ref="F48:J48"/>
    <mergeCell ref="F49:J49"/>
    <mergeCell ref="F50:J50"/>
    <mergeCell ref="F51:J51"/>
    <mergeCell ref="F52:J52"/>
    <mergeCell ref="F53:J53"/>
    <mergeCell ref="F54:J54"/>
    <mergeCell ref="F55:J55"/>
    <mergeCell ref="F56:J56"/>
    <mergeCell ref="F57:J57"/>
    <mergeCell ref="F58:J58"/>
    <mergeCell ref="A2:A7"/>
    <mergeCell ref="A8:A9"/>
    <mergeCell ref="A10:A58"/>
    <mergeCell ref="B2:B3"/>
    <mergeCell ref="B11:B48"/>
    <mergeCell ref="B49:B56"/>
    <mergeCell ref="B57:B58"/>
    <mergeCell ref="C2:C3"/>
    <mergeCell ref="C11:C31"/>
    <mergeCell ref="C32:C40"/>
    <mergeCell ref="C41:C46"/>
    <mergeCell ref="C47:C48"/>
    <mergeCell ref="C50:C54"/>
    <mergeCell ref="C57:C58"/>
    <mergeCell ref="D2:D3"/>
  </mergeCells>
  <pageMargins left="0.75" right="0.75" top="1" bottom="1" header="0.5" footer="0.5"/>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4"/>
  <sheetViews>
    <sheetView showGridLines="0" workbookViewId="0">
      <selection activeCell="G23" sqref="G3:G23"/>
    </sheetView>
  </sheetViews>
  <sheetFormatPr defaultColWidth="8.66666666666667" defaultRowHeight="13.5" outlineLevelCol="7"/>
  <cols>
    <col min="1" max="2" width="8.78095238095238" style="13" customWidth="1"/>
    <col min="3" max="3" width="25.6666666666667" style="14" customWidth="1"/>
    <col min="4" max="4" width="7.55238095238095" style="15" customWidth="1"/>
    <col min="5" max="5" width="36.2190476190476" style="13" customWidth="1"/>
    <col min="6" max="6" width="57.1142857142857" style="13" customWidth="1"/>
    <col min="7" max="7" width="14.447619047619" style="16" customWidth="1"/>
    <col min="8" max="8" width="8.66666666666667" style="17"/>
    <col min="9" max="16384" width="8.66666666666667" style="13"/>
  </cols>
  <sheetData>
    <row r="1" spans="1:8">
      <c r="A1" s="18" t="s">
        <v>173</v>
      </c>
      <c r="B1" s="18"/>
      <c r="C1" s="18"/>
      <c r="D1" s="18"/>
      <c r="E1" s="18" t="s">
        <v>174</v>
      </c>
      <c r="F1" s="18" t="s">
        <v>175</v>
      </c>
      <c r="G1" s="27" t="s">
        <v>176</v>
      </c>
      <c r="H1" s="28" t="s">
        <v>177</v>
      </c>
    </row>
    <row r="2" spans="1:8">
      <c r="A2" s="18" t="s">
        <v>75</v>
      </c>
      <c r="B2" s="18" t="s">
        <v>76</v>
      </c>
      <c r="C2" s="19" t="s">
        <v>77</v>
      </c>
      <c r="D2" s="18" t="s">
        <v>178</v>
      </c>
      <c r="E2" s="29"/>
      <c r="F2" s="29"/>
      <c r="G2" s="28"/>
      <c r="H2" s="30"/>
    </row>
    <row r="3" ht="89.25" spans="1:8">
      <c r="A3" s="20" t="s">
        <v>179</v>
      </c>
      <c r="B3" s="20" t="s">
        <v>180</v>
      </c>
      <c r="C3" s="21" t="s">
        <v>181</v>
      </c>
      <c r="D3" s="22">
        <v>5</v>
      </c>
      <c r="E3" s="31" t="s">
        <v>182</v>
      </c>
      <c r="F3" s="31" t="s">
        <v>183</v>
      </c>
      <c r="G3" s="32">
        <v>5</v>
      </c>
      <c r="H3" s="33"/>
    </row>
    <row r="4" ht="63.75" spans="1:8">
      <c r="A4" s="20"/>
      <c r="B4" s="20" t="s">
        <v>180</v>
      </c>
      <c r="C4" s="21" t="s">
        <v>184</v>
      </c>
      <c r="D4" s="22">
        <v>5</v>
      </c>
      <c r="E4" s="31" t="s">
        <v>185</v>
      </c>
      <c r="F4" s="31" t="s">
        <v>186</v>
      </c>
      <c r="G4" s="32">
        <v>5</v>
      </c>
      <c r="H4" s="33"/>
    </row>
    <row r="5" ht="38.25" spans="1:8">
      <c r="A5" s="20"/>
      <c r="B5" s="20" t="s">
        <v>187</v>
      </c>
      <c r="C5" s="21" t="s">
        <v>188</v>
      </c>
      <c r="D5" s="22">
        <v>3</v>
      </c>
      <c r="E5" s="31" t="s">
        <v>189</v>
      </c>
      <c r="F5" s="31" t="s">
        <v>190</v>
      </c>
      <c r="G5" s="32">
        <v>3</v>
      </c>
      <c r="H5" s="33"/>
    </row>
    <row r="6" ht="63.75" spans="1:8">
      <c r="A6" s="20"/>
      <c r="B6" s="20" t="s">
        <v>187</v>
      </c>
      <c r="C6" s="21" t="s">
        <v>191</v>
      </c>
      <c r="D6" s="22">
        <v>7</v>
      </c>
      <c r="E6" s="31" t="s">
        <v>192</v>
      </c>
      <c r="F6" s="31" t="s">
        <v>193</v>
      </c>
      <c r="G6" s="32">
        <v>6</v>
      </c>
      <c r="H6" s="33" t="s">
        <v>194</v>
      </c>
    </row>
    <row r="7" ht="114.75" spans="1:8">
      <c r="A7" s="20" t="s">
        <v>195</v>
      </c>
      <c r="B7" s="20" t="s">
        <v>196</v>
      </c>
      <c r="C7" s="21" t="s">
        <v>197</v>
      </c>
      <c r="D7" s="22">
        <v>3</v>
      </c>
      <c r="E7" s="31" t="s">
        <v>198</v>
      </c>
      <c r="F7" s="31" t="s">
        <v>199</v>
      </c>
      <c r="G7" s="32">
        <v>3</v>
      </c>
      <c r="H7" s="33"/>
    </row>
    <row r="8" ht="66.6" customHeight="1" spans="1:8">
      <c r="A8" s="20"/>
      <c r="B8" s="20" t="s">
        <v>196</v>
      </c>
      <c r="C8" s="21" t="s">
        <v>200</v>
      </c>
      <c r="D8" s="22">
        <v>2</v>
      </c>
      <c r="E8" s="31" t="s">
        <v>201</v>
      </c>
      <c r="F8" s="31" t="s">
        <v>202</v>
      </c>
      <c r="G8" s="32">
        <v>2</v>
      </c>
      <c r="H8" s="33"/>
    </row>
    <row r="9" ht="102" spans="1:8">
      <c r="A9" s="20"/>
      <c r="B9" s="20" t="s">
        <v>196</v>
      </c>
      <c r="C9" s="21" t="s">
        <v>203</v>
      </c>
      <c r="D9" s="22">
        <v>3</v>
      </c>
      <c r="E9" s="31" t="s">
        <v>204</v>
      </c>
      <c r="F9" s="31" t="s">
        <v>205</v>
      </c>
      <c r="G9" s="32">
        <v>3</v>
      </c>
      <c r="H9" s="33"/>
    </row>
    <row r="10" ht="51" spans="1:8">
      <c r="A10" s="20"/>
      <c r="B10" s="20" t="s">
        <v>206</v>
      </c>
      <c r="C10" s="21" t="s">
        <v>207</v>
      </c>
      <c r="D10" s="22">
        <v>2</v>
      </c>
      <c r="E10" s="31" t="s">
        <v>208</v>
      </c>
      <c r="F10" s="31" t="s">
        <v>209</v>
      </c>
      <c r="G10" s="32">
        <v>2</v>
      </c>
      <c r="H10" s="33"/>
    </row>
    <row r="11" ht="63.75" spans="1:8">
      <c r="A11" s="20"/>
      <c r="B11" s="20" t="s">
        <v>206</v>
      </c>
      <c r="C11" s="21" t="s">
        <v>210</v>
      </c>
      <c r="D11" s="22">
        <v>2</v>
      </c>
      <c r="E11" s="31" t="s">
        <v>211</v>
      </c>
      <c r="F11" s="31" t="s">
        <v>212</v>
      </c>
      <c r="G11" s="32">
        <v>2</v>
      </c>
      <c r="H11" s="33"/>
    </row>
    <row r="12" ht="51" spans="1:8">
      <c r="A12" s="20"/>
      <c r="B12" s="20" t="s">
        <v>213</v>
      </c>
      <c r="C12" s="21" t="s">
        <v>214</v>
      </c>
      <c r="D12" s="22">
        <v>2</v>
      </c>
      <c r="E12" s="31" t="s">
        <v>215</v>
      </c>
      <c r="F12" s="31" t="s">
        <v>216</v>
      </c>
      <c r="G12" s="32">
        <v>2</v>
      </c>
      <c r="H12" s="33"/>
    </row>
    <row r="13" ht="51" spans="1:8">
      <c r="A13" s="20"/>
      <c r="B13" s="20" t="s">
        <v>213</v>
      </c>
      <c r="C13" s="21" t="s">
        <v>217</v>
      </c>
      <c r="D13" s="22">
        <v>1</v>
      </c>
      <c r="E13" s="31" t="s">
        <v>218</v>
      </c>
      <c r="F13" s="31" t="s">
        <v>219</v>
      </c>
      <c r="G13" s="32">
        <v>1</v>
      </c>
      <c r="H13" s="33"/>
    </row>
    <row r="14" ht="38.25" spans="1:8">
      <c r="A14" s="20"/>
      <c r="B14" s="20" t="s">
        <v>220</v>
      </c>
      <c r="C14" s="21" t="s">
        <v>221</v>
      </c>
      <c r="D14" s="22">
        <v>1</v>
      </c>
      <c r="E14" s="31" t="s">
        <v>222</v>
      </c>
      <c r="F14" s="31" t="s">
        <v>223</v>
      </c>
      <c r="G14" s="32">
        <v>1</v>
      </c>
      <c r="H14" s="33"/>
    </row>
    <row r="15" ht="102" spans="1:8">
      <c r="A15" s="20"/>
      <c r="B15" s="20" t="s">
        <v>220</v>
      </c>
      <c r="C15" s="21" t="s">
        <v>224</v>
      </c>
      <c r="D15" s="22">
        <v>1</v>
      </c>
      <c r="E15" s="31" t="s">
        <v>225</v>
      </c>
      <c r="F15" s="31" t="s">
        <v>226</v>
      </c>
      <c r="G15" s="32">
        <v>0</v>
      </c>
      <c r="H15" s="33" t="s">
        <v>227</v>
      </c>
    </row>
    <row r="16" ht="63.75" spans="1:8">
      <c r="A16" s="20"/>
      <c r="B16" s="20" t="s">
        <v>228</v>
      </c>
      <c r="C16" s="21" t="s">
        <v>229</v>
      </c>
      <c r="D16" s="22">
        <v>3</v>
      </c>
      <c r="E16" s="31" t="s">
        <v>230</v>
      </c>
      <c r="F16" s="31" t="s">
        <v>231</v>
      </c>
      <c r="G16" s="32">
        <v>3</v>
      </c>
      <c r="H16" s="33"/>
    </row>
    <row r="17" ht="89.25" spans="1:8">
      <c r="A17" s="20" t="s">
        <v>232</v>
      </c>
      <c r="B17" s="20" t="s">
        <v>233</v>
      </c>
      <c r="C17" s="21" t="s">
        <v>234</v>
      </c>
      <c r="D17" s="22">
        <v>6</v>
      </c>
      <c r="E17" s="31" t="s">
        <v>235</v>
      </c>
      <c r="F17" s="31" t="s">
        <v>236</v>
      </c>
      <c r="G17" s="32">
        <v>5</v>
      </c>
      <c r="H17" s="33" t="s">
        <v>237</v>
      </c>
    </row>
    <row r="18" ht="89.4" customHeight="1" spans="1:8">
      <c r="A18" s="20"/>
      <c r="B18" s="20" t="s">
        <v>238</v>
      </c>
      <c r="C18" s="21" t="s">
        <v>151</v>
      </c>
      <c r="D18" s="22">
        <v>6</v>
      </c>
      <c r="E18" s="31" t="s">
        <v>239</v>
      </c>
      <c r="F18" s="31" t="s">
        <v>240</v>
      </c>
      <c r="G18" s="32">
        <v>5.73</v>
      </c>
      <c r="H18" s="33" t="s">
        <v>241</v>
      </c>
    </row>
    <row r="19" ht="63.75" spans="1:8">
      <c r="A19" s="20"/>
      <c r="B19" s="20" t="s">
        <v>238</v>
      </c>
      <c r="C19" s="21" t="s">
        <v>242</v>
      </c>
      <c r="D19" s="22">
        <v>8</v>
      </c>
      <c r="E19" s="31" t="s">
        <v>243</v>
      </c>
      <c r="F19" s="31" t="s">
        <v>244</v>
      </c>
      <c r="G19" s="32">
        <v>8</v>
      </c>
      <c r="H19" s="33"/>
    </row>
    <row r="20" ht="25.5" spans="1:8">
      <c r="A20" s="20"/>
      <c r="B20" s="20" t="s">
        <v>238</v>
      </c>
      <c r="C20" s="21" t="s">
        <v>245</v>
      </c>
      <c r="D20" s="22">
        <v>6</v>
      </c>
      <c r="E20" s="31" t="s">
        <v>246</v>
      </c>
      <c r="F20" s="31" t="s">
        <v>247</v>
      </c>
      <c r="G20" s="32">
        <v>6</v>
      </c>
      <c r="H20" s="33"/>
    </row>
    <row r="21" ht="102" spans="1:8">
      <c r="A21" s="20"/>
      <c r="B21" s="20" t="s">
        <v>248</v>
      </c>
      <c r="C21" s="21" t="s">
        <v>249</v>
      </c>
      <c r="D21" s="22">
        <v>25</v>
      </c>
      <c r="E21" s="31" t="s">
        <v>250</v>
      </c>
      <c r="F21" s="31" t="s">
        <v>251</v>
      </c>
      <c r="G21" s="32">
        <v>25</v>
      </c>
      <c r="H21" s="33"/>
    </row>
    <row r="22" ht="38.25" spans="1:8">
      <c r="A22" s="20"/>
      <c r="B22" s="20" t="s">
        <v>252</v>
      </c>
      <c r="C22" s="21" t="s">
        <v>253</v>
      </c>
      <c r="D22" s="22">
        <v>3</v>
      </c>
      <c r="E22" s="31" t="s">
        <v>254</v>
      </c>
      <c r="F22" s="31" t="s">
        <v>255</v>
      </c>
      <c r="G22" s="32">
        <v>3</v>
      </c>
      <c r="H22" s="33"/>
    </row>
    <row r="23" ht="89.25" spans="1:8">
      <c r="A23" s="20"/>
      <c r="B23" s="20" t="s">
        <v>252</v>
      </c>
      <c r="C23" s="21" t="s">
        <v>256</v>
      </c>
      <c r="D23" s="22">
        <v>6</v>
      </c>
      <c r="E23" s="31" t="s">
        <v>257</v>
      </c>
      <c r="F23" s="31" t="s">
        <v>258</v>
      </c>
      <c r="G23" s="32">
        <v>6</v>
      </c>
      <c r="H23" s="33"/>
    </row>
    <row r="24" s="12" customFormat="1" spans="1:8">
      <c r="A24" s="23" t="s">
        <v>259</v>
      </c>
      <c r="B24" s="24"/>
      <c r="C24" s="25"/>
      <c r="D24" s="26">
        <f>SUM(D3:D23)</f>
        <v>100</v>
      </c>
      <c r="E24" s="34"/>
      <c r="F24" s="34"/>
      <c r="G24" s="35">
        <f>SUM(G3:G23)</f>
        <v>96.73</v>
      </c>
      <c r="H24" s="33"/>
    </row>
  </sheetData>
  <mergeCells count="17">
    <mergeCell ref="A1:D1"/>
    <mergeCell ref="A24:C24"/>
    <mergeCell ref="A3:A6"/>
    <mergeCell ref="A7:A16"/>
    <mergeCell ref="A17:A23"/>
    <mergeCell ref="B3:B4"/>
    <mergeCell ref="B5:B6"/>
    <mergeCell ref="B7:B9"/>
    <mergeCell ref="B10:B11"/>
    <mergeCell ref="B12:B13"/>
    <mergeCell ref="B14:B15"/>
    <mergeCell ref="B18:B20"/>
    <mergeCell ref="B22:B23"/>
    <mergeCell ref="E1:E2"/>
    <mergeCell ref="F1:F2"/>
    <mergeCell ref="G1:G2"/>
    <mergeCell ref="H1:H2"/>
  </mergeCells>
  <pageMargins left="0.75" right="0.75" top="1" bottom="1" header="0.5" footer="0.5"/>
  <pageSetup paperSize="9" scale="84" fitToHeight="0" orientation="landscape"/>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
  <sheetViews>
    <sheetView showGridLines="0" workbookViewId="0">
      <selection activeCell="D1" sqref="D1"/>
    </sheetView>
  </sheetViews>
  <sheetFormatPr defaultColWidth="8.66666666666667" defaultRowHeight="16.5" outlineLevelCol="5"/>
  <cols>
    <col min="1" max="1" width="43.8857142857143" style="2" customWidth="1"/>
    <col min="2" max="2" width="28.2190476190476" customWidth="1"/>
    <col min="3" max="3" width="20" customWidth="1"/>
    <col min="4" max="4" width="31.2190476190476" customWidth="1"/>
    <col min="5" max="5" width="22.447619047619" customWidth="1"/>
    <col min="6" max="6" width="32.447619047619" customWidth="1"/>
  </cols>
  <sheetData>
    <row r="1" ht="25.05" customHeight="1" spans="1:6">
      <c r="A1" s="3" t="s">
        <v>0</v>
      </c>
      <c r="B1" s="4"/>
      <c r="C1" s="5" t="s">
        <v>2</v>
      </c>
      <c r="D1" s="6"/>
      <c r="E1" s="5" t="s">
        <v>260</v>
      </c>
      <c r="F1" s="6" t="s">
        <v>45</v>
      </c>
    </row>
    <row r="2" s="1" customFormat="1" ht="25.05" customHeight="1" spans="1:6">
      <c r="A2" s="7" t="s">
        <v>261</v>
      </c>
      <c r="B2" s="7"/>
      <c r="C2" s="7"/>
      <c r="D2" s="7"/>
      <c r="E2" s="7"/>
      <c r="F2" s="7"/>
    </row>
    <row r="3" ht="63" customHeight="1" spans="1:6">
      <c r="A3" s="3" t="s">
        <v>262</v>
      </c>
      <c r="B3" s="8" t="s">
        <v>45</v>
      </c>
      <c r="C3" s="8"/>
      <c r="D3" s="8"/>
      <c r="E3" s="8"/>
      <c r="F3" s="8"/>
    </row>
    <row r="4" ht="63" customHeight="1" spans="1:6">
      <c r="A4" s="3" t="s">
        <v>263</v>
      </c>
      <c r="B4" s="8" t="s">
        <v>45</v>
      </c>
      <c r="C4" s="8"/>
      <c r="D4" s="8"/>
      <c r="E4" s="8"/>
      <c r="F4" s="8"/>
    </row>
    <row r="5" ht="43.95" customHeight="1" spans="1:6">
      <c r="A5" s="3" t="s">
        <v>264</v>
      </c>
      <c r="B5" s="8" t="s">
        <v>45</v>
      </c>
      <c r="C5" s="8"/>
      <c r="D5" s="8"/>
      <c r="E5" s="8"/>
      <c r="F5" s="8"/>
    </row>
    <row r="6" ht="63" customHeight="1" spans="1:6">
      <c r="A6" s="9" t="s">
        <v>265</v>
      </c>
      <c r="B6" s="8" t="s">
        <v>45</v>
      </c>
      <c r="C6" s="8"/>
      <c r="D6" s="8"/>
      <c r="E6" s="8"/>
      <c r="F6" s="8"/>
    </row>
    <row r="7" s="1" customFormat="1" ht="25.05" customHeight="1" spans="1:6">
      <c r="A7" s="10" t="s">
        <v>266</v>
      </c>
      <c r="B7" s="11"/>
      <c r="C7" s="11"/>
      <c r="D7" s="11"/>
      <c r="E7" s="11"/>
      <c r="F7" s="11"/>
    </row>
    <row r="8" ht="63" customHeight="1" spans="1:6">
      <c r="A8" s="9" t="s">
        <v>267</v>
      </c>
      <c r="B8" s="8" t="s">
        <v>45</v>
      </c>
      <c r="C8" s="8"/>
      <c r="D8" s="8"/>
      <c r="E8" s="8"/>
      <c r="F8" s="8"/>
    </row>
    <row r="9" ht="63" customHeight="1" spans="1:6">
      <c r="A9" s="9" t="s">
        <v>268</v>
      </c>
      <c r="B9" s="8" t="s">
        <v>45</v>
      </c>
      <c r="C9" s="8"/>
      <c r="D9" s="8"/>
      <c r="E9" s="8"/>
      <c r="F9" s="8"/>
    </row>
    <row r="10" ht="63" customHeight="1" spans="1:6">
      <c r="A10" s="9" t="s">
        <v>269</v>
      </c>
      <c r="B10" s="8" t="s">
        <v>45</v>
      </c>
      <c r="C10" s="8"/>
      <c r="D10" s="8"/>
      <c r="E10" s="8"/>
      <c r="F10" s="8"/>
    </row>
    <row r="11" s="1" customFormat="1" ht="25.05" customHeight="1" spans="1:6">
      <c r="A11" s="10" t="s">
        <v>270</v>
      </c>
      <c r="B11" s="11"/>
      <c r="C11" s="11"/>
      <c r="D11" s="11"/>
      <c r="E11" s="11"/>
      <c r="F11" s="11"/>
    </row>
    <row r="12" ht="63" customHeight="1" spans="1:6">
      <c r="A12" s="3" t="s">
        <v>271</v>
      </c>
      <c r="B12" s="8" t="s">
        <v>45</v>
      </c>
      <c r="C12" s="8"/>
      <c r="D12" s="8"/>
      <c r="E12" s="8"/>
      <c r="F12" s="8"/>
    </row>
    <row r="13" ht="63" customHeight="1" spans="1:6">
      <c r="A13" s="3" t="s">
        <v>272</v>
      </c>
      <c r="B13" s="8" t="s">
        <v>45</v>
      </c>
      <c r="C13" s="8"/>
      <c r="D13" s="8"/>
      <c r="E13" s="8"/>
      <c r="F13" s="8"/>
    </row>
    <row r="14" ht="63" customHeight="1" spans="1:6">
      <c r="A14" s="3" t="s">
        <v>273</v>
      </c>
      <c r="B14" s="8" t="s">
        <v>45</v>
      </c>
      <c r="C14" s="8"/>
      <c r="D14" s="8"/>
      <c r="E14" s="8"/>
      <c r="F14" s="8"/>
    </row>
  </sheetData>
  <mergeCells count="13">
    <mergeCell ref="A2:F2"/>
    <mergeCell ref="B3:F3"/>
    <mergeCell ref="B4:F4"/>
    <mergeCell ref="B5:F5"/>
    <mergeCell ref="B6:F6"/>
    <mergeCell ref="A7:F7"/>
    <mergeCell ref="B8:F8"/>
    <mergeCell ref="B9:F9"/>
    <mergeCell ref="B10:F10"/>
    <mergeCell ref="A11:F11"/>
    <mergeCell ref="B12:F12"/>
    <mergeCell ref="B13:F13"/>
    <mergeCell ref="B14:F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5</vt:i4>
      </vt:variant>
    </vt:vector>
  </HeadingPairs>
  <TitlesOfParts>
    <vt:vector size="5" baseType="lpstr">
      <vt:lpstr>基本信息</vt:lpstr>
      <vt:lpstr>支出情况</vt:lpstr>
      <vt:lpstr>自评信息</vt:lpstr>
      <vt:lpstr>自评评分</vt:lpstr>
      <vt:lpstr>自评报告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布杰</cp:lastModifiedBy>
  <dcterms:created xsi:type="dcterms:W3CDTF">2020-01-16T23:36:00Z</dcterms:created>
  <cp:lastPrinted>2020-01-17T00:53:00Z</cp:lastPrinted>
  <dcterms:modified xsi:type="dcterms:W3CDTF">2022-10-27T09:33:24Z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2052-11.8.2.10682</vt:lpwstr>
  </property>
  <property fmtid="{D5CDD505-2E9C-101B-9397-08002B2CF9AE}" pid="3" name="ICV">
    <vt:lpwstr>0F68E0DA7A5240599FAB5FCBE5B6134B</vt:lpwstr>
  </property>
</Properties>
</file>